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64" documentId="8_{4CA33F15-7CE0-478A-9883-EC85A2542E12}" xr6:coauthVersionLast="47" xr6:coauthVersionMax="47" xr10:uidLastSave="{4B328DC2-7EB4-447E-97C2-C2064622CE4D}"/>
  <bookViews>
    <workbookView xWindow="-120" yWindow="-120" windowWidth="29040" windowHeight="15720" tabRatio="563" xr2:uid="{1C4A8EEF-59AF-46B0-B7C0-A2D4D2622BD8}"/>
  </bookViews>
  <sheets>
    <sheet name="Bendroji Techninė specifikacija" sheetId="8" r:id="rId1"/>
    <sheet name="Priedas Nr.1" sheetId="13" r:id="rId2"/>
    <sheet name="Priedas Nr. 2" sheetId="14" r:id="rId3"/>
    <sheet name="Priedas Nr. 3" sheetId="15" r:id="rId4"/>
    <sheet name="Nr. 1" sheetId="12" state="hidden" r:id="rId5"/>
    <sheet name="Sheet1" sheetId="10" state="hidden"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5" i="13" l="1"/>
  <c r="D56" i="13"/>
  <c r="D57" i="13"/>
  <c r="D58" i="13"/>
  <c r="D59" i="13"/>
  <c r="D54" i="13"/>
  <c r="C55" i="13"/>
  <c r="C56" i="13"/>
  <c r="C57" i="13"/>
  <c r="C58" i="13"/>
  <c r="C59" i="13"/>
  <c r="C54" i="13"/>
  <c r="B55" i="13"/>
  <c r="B56" i="13"/>
  <c r="B57" i="13"/>
  <c r="B58" i="13"/>
  <c r="B59" i="13"/>
  <c r="B54" i="13"/>
  <c r="B32" i="13" l="1"/>
  <c r="C45" i="13" l="1"/>
  <c r="C25" i="13"/>
  <c r="C26" i="13"/>
  <c r="C27" i="13"/>
  <c r="C28" i="13"/>
  <c r="C29" i="13"/>
  <c r="C24" i="13"/>
  <c r="C18" i="13"/>
  <c r="C19" i="13"/>
  <c r="C20" i="13"/>
  <c r="C21" i="13"/>
  <c r="C22" i="13"/>
  <c r="C17" i="13"/>
  <c r="C42" i="13"/>
  <c r="C37" i="13"/>
  <c r="C38" i="13"/>
  <c r="C39" i="13"/>
  <c r="C40" i="13"/>
  <c r="C35" i="13"/>
  <c r="C36" i="13"/>
  <c r="C34" i="13"/>
  <c r="C31" i="13"/>
  <c r="C43" i="13"/>
  <c r="C46" i="13"/>
  <c r="B30" i="13"/>
  <c r="C48" i="13"/>
  <c r="C49" i="13"/>
  <c r="C50" i="13"/>
  <c r="C51" i="13"/>
  <c r="C52" i="13"/>
  <c r="D17" i="13"/>
  <c r="D18" i="13"/>
  <c r="D19" i="13"/>
  <c r="D20" i="13"/>
  <c r="D21" i="13"/>
  <c r="D22" i="13"/>
  <c r="D24" i="13"/>
  <c r="D25" i="13"/>
  <c r="D26" i="13"/>
  <c r="D27" i="13"/>
  <c r="D28" i="13"/>
  <c r="D29" i="13"/>
  <c r="D31" i="13"/>
  <c r="D34" i="13"/>
  <c r="D35" i="13"/>
  <c r="D36" i="13"/>
  <c r="D37" i="13"/>
  <c r="D38" i="13"/>
  <c r="D39" i="13"/>
  <c r="D40" i="13"/>
  <c r="D42" i="13"/>
  <c r="D43" i="13"/>
  <c r="D45" i="13"/>
  <c r="D46" i="13"/>
  <c r="D48" i="13"/>
  <c r="D49" i="13"/>
  <c r="D50" i="13"/>
  <c r="D51" i="13"/>
  <c r="D52" i="13"/>
  <c r="D16" i="13"/>
  <c r="C16" i="13"/>
  <c r="B17" i="13"/>
  <c r="B18" i="13"/>
  <c r="B19" i="13"/>
  <c r="B20" i="13"/>
  <c r="B21" i="13"/>
  <c r="B22" i="13"/>
  <c r="B23" i="13"/>
  <c r="B24" i="13"/>
  <c r="B25" i="13"/>
  <c r="B26" i="13"/>
  <c r="B27" i="13"/>
  <c r="B28" i="13"/>
  <c r="B29" i="13"/>
  <c r="B31" i="13"/>
  <c r="B33" i="13"/>
  <c r="B34" i="13"/>
  <c r="B35" i="13"/>
  <c r="B36" i="13"/>
  <c r="B37" i="13"/>
  <c r="B38" i="13"/>
  <c r="B39" i="13"/>
  <c r="B40" i="13"/>
  <c r="B41" i="13"/>
  <c r="B42" i="13"/>
  <c r="B43" i="13"/>
  <c r="B44" i="13"/>
  <c r="B45" i="13"/>
  <c r="B46" i="13"/>
  <c r="B47" i="13"/>
  <c r="B48" i="13"/>
  <c r="B49" i="13"/>
  <c r="B50" i="13"/>
  <c r="B51" i="13"/>
  <c r="B52" i="13"/>
  <c r="B53" i="13"/>
  <c r="B16" i="13"/>
  <c r="C11" i="13"/>
  <c r="C12" i="13"/>
  <c r="C10" i="13"/>
  <c r="B15" i="13"/>
  <c r="D14" i="13"/>
  <c r="C9" i="13"/>
  <c r="C8" i="13" l="1"/>
  <c r="A4" i="13"/>
</calcChain>
</file>

<file path=xl/sharedStrings.xml><?xml version="1.0" encoding="utf-8"?>
<sst xmlns="http://schemas.openxmlformats.org/spreadsheetml/2006/main" count="626" uniqueCount="395">
  <si>
    <t>TECHNINĖ SPECIFIKACIJA</t>
  </si>
  <si>
    <t>Pirkimo objektas (Prekės):</t>
  </si>
  <si>
    <t>Pneumatinis manipuliatorius apkabos laikymui ir kulnų nuėmimui iš po vagono</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</si>
  <si>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</si>
  <si>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</si>
  <si>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</si>
  <si>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</si>
  <si>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</si>
  <si>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</si>
  <si>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</si>
  <si>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</si>
  <si>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</si>
  <si>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aktai, standartai, norminiai ir kiti dokumentai.</t>
  </si>
  <si>
    <t>1.1</t>
  </si>
  <si>
    <t>Europos sąjungos (ES) direktyva</t>
  </si>
  <si>
    <t>2006/42/EB</t>
  </si>
  <si>
    <t>-</t>
  </si>
  <si>
    <t>Techninių parametrų atitikties lentelė</t>
  </si>
  <si>
    <t>Kartu su pasiūlymu</t>
  </si>
  <si>
    <t>1.2</t>
  </si>
  <si>
    <t xml:space="preserve">EN/LST EN </t>
  </si>
  <si>
    <t>ISO 12100</t>
  </si>
  <si>
    <t>arba lygiavertis</t>
  </si>
  <si>
    <t>1.3</t>
  </si>
  <si>
    <t>ISO 4414</t>
  </si>
  <si>
    <t>1.4</t>
  </si>
  <si>
    <t>EN 13155</t>
  </si>
  <si>
    <t>1.5</t>
  </si>
  <si>
    <t>Kiti dokumentai</t>
  </si>
  <si>
    <t>Prekės CE atitikties deklaracija</t>
  </si>
  <si>
    <t>1.6</t>
  </si>
  <si>
    <t>Eksploatavimo instrukcija (originalo ir lietuvių kalba)</t>
  </si>
  <si>
    <t>Prekių pristatymo metu</t>
  </si>
  <si>
    <t>1.7</t>
  </si>
  <si>
    <t>Techninės priežiūros instrukcija (originalo ir lietuvių kalba)</t>
  </si>
  <si>
    <t>1.8</t>
  </si>
  <si>
    <t>Techninis parametrų aprašymas</t>
  </si>
  <si>
    <t>1.9</t>
  </si>
  <si>
    <t>1.10</t>
  </si>
  <si>
    <t>Prekės eskizas</t>
  </si>
  <si>
    <t>2.</t>
  </si>
  <si>
    <t>Techniniai reikalavimai:</t>
  </si>
  <si>
    <t>2.1</t>
  </si>
  <si>
    <t>Pritaikymo sritis</t>
  </si>
  <si>
    <t>Krovinių kėlimui</t>
  </si>
  <si>
    <t>Mato vnt. / funkcionalumo turėjimas</t>
  </si>
  <si>
    <t>Tipas</t>
  </si>
  <si>
    <t>Kėlimo įrenginiai</t>
  </si>
  <si>
    <t>Aprašymas</t>
  </si>
  <si>
    <t>Pneumatinis manipuliatorius ant kolonos, skirtas kulnų nuėmimui iki 90kg(Priedas Nr.2), transportavimui ir pozicionavimui bei kniedijimo apkabos laikymui(Priedas Nr.3).</t>
  </si>
  <si>
    <t>Manipuliatorius:</t>
  </si>
  <si>
    <t>2.4.1</t>
  </si>
  <si>
    <t>Konstrukcija</t>
  </si>
  <si>
    <t>koloninis pneumatinis manipuliatorius su 
savarankiška mobilia baze</t>
  </si>
  <si>
    <t>2.4.2</t>
  </si>
  <si>
    <t>Max keliama masė</t>
  </si>
  <si>
    <t>ne mažiau kaip 90</t>
  </si>
  <si>
    <t>kg</t>
  </si>
  <si>
    <t>2.4.3</t>
  </si>
  <si>
    <t>Darbinio aukščio diapazonas</t>
  </si>
  <si>
    <t>nuo 0-2000</t>
  </si>
  <si>
    <t>mm</t>
  </si>
  <si>
    <t>2.4.4</t>
  </si>
  <si>
    <t>Darbinis spindulys (radius)</t>
  </si>
  <si>
    <t>ne mažiau kaip 3000</t>
  </si>
  <si>
    <t>2.4.5</t>
  </si>
  <si>
    <t>Apkabos rotacija nuo horizantalios padėties į abi puses</t>
  </si>
  <si>
    <t>°</t>
  </si>
  <si>
    <t>2.4.6</t>
  </si>
  <si>
    <t xml:space="preserve">Kulno rotacija </t>
  </si>
  <si>
    <t>0-180</t>
  </si>
  <si>
    <t>2.4.7</t>
  </si>
  <si>
    <t xml:space="preserve">Sistemos slėgis </t>
  </si>
  <si>
    <t>ne daugiau kaip 0,6</t>
  </si>
  <si>
    <t>Mpa</t>
  </si>
  <si>
    <t>2.4.8</t>
  </si>
  <si>
    <t>Apsaugos</t>
  </si>
  <si>
    <t>2.4.8.1</t>
  </si>
  <si>
    <t>Avarinis greičio reguliavimo vožtuvas kėlimo/nuleidimo judesiams</t>
  </si>
  <si>
    <t>Taip</t>
  </si>
  <si>
    <t>Taip/Ne</t>
  </si>
  <si>
    <t>2.4.8.2</t>
  </si>
  <si>
    <t>Avarinis vožtuvas perkrovai</t>
  </si>
  <si>
    <t>2.4.8.3</t>
  </si>
  <si>
    <t>Pneumatinis stabdis oro slėgio kritimo atveju</t>
  </si>
  <si>
    <t>2.4.8.4</t>
  </si>
  <si>
    <t>Rankos darbinis diapazonas kėlimui/nuleidimui objektams iš apačios.</t>
  </si>
  <si>
    <t>2.4.8.5</t>
  </si>
  <si>
    <t>Įrankio ašies stabdis ir vertikalus rankos stabdis</t>
  </si>
  <si>
    <t>2.4.8.6</t>
  </si>
  <si>
    <t>Šviesi rankos spalva</t>
  </si>
  <si>
    <t>orandžinė ar geltona</t>
  </si>
  <si>
    <t>Kolona ir konstrukcija</t>
  </si>
  <si>
    <t>2.5.1</t>
  </si>
  <si>
    <t>Rankos galinis segmentas su apsauga(galinė dalis turi apsauginį dangtį: mechanizmo apsaugai nuo pažeidimų - atliekant pjovimo/virinimo darbus; operatorių apsaugo nuo judančių elementų )</t>
  </si>
  <si>
    <t>2.5.2</t>
  </si>
  <si>
    <t>Mobili bazė:</t>
  </si>
  <si>
    <t>2.5.2.1</t>
  </si>
  <si>
    <t>Matmenys:</t>
  </si>
  <si>
    <t>2.5.2.1.1</t>
  </si>
  <si>
    <t>Aukštis</t>
  </si>
  <si>
    <t>ne daugiau kaip 60</t>
  </si>
  <si>
    <t>2.5.2.1.2</t>
  </si>
  <si>
    <t xml:space="preserve">Ilgis </t>
  </si>
  <si>
    <t>ne daugiau kaip 1500</t>
  </si>
  <si>
    <t>2.5.2.1.3</t>
  </si>
  <si>
    <t>Plotis</t>
  </si>
  <si>
    <t>2.5.3</t>
  </si>
  <si>
    <t>Galimybė perkelti įrangą keltuvu arba palečių vežimėliu</t>
  </si>
  <si>
    <t>2.5.4</t>
  </si>
  <si>
    <t xml:space="preserve">Ratai su vežimėlio traukos rankena. </t>
  </si>
  <si>
    <t>Griebtuvas pritaikytas kulnui nuimti ir uždėti iš po vagono.</t>
  </si>
  <si>
    <t>Pneumatinis nuėmimo/atskyrimo mechanizmas prikepusio kulno nuo vagono rėmo atskyrimui</t>
  </si>
  <si>
    <t>Kniedijimo apkabos laikiklis</t>
  </si>
  <si>
    <t>2.6.1</t>
  </si>
  <si>
    <t>Konstrukcinė konsolė su dviejų ašių reguliavimu</t>
  </si>
  <si>
    <t>2.6.2</t>
  </si>
  <si>
    <t xml:space="preserve">Pasukimas bet kuria ašimi </t>
  </si>
  <si>
    <t>±90</t>
  </si>
  <si>
    <t>Papildomi reikalavimai:</t>
  </si>
  <si>
    <t>2.7.1</t>
  </si>
  <si>
    <t>Galimybė keisti griebtuvus su greito sujungimo mechanizmu.</t>
  </si>
  <si>
    <t>2.7.3</t>
  </si>
  <si>
    <t xml:space="preserve">Greitas perjungimas tarp darbo įrankių </t>
  </si>
  <si>
    <t>ne daugiau 10</t>
  </si>
  <si>
    <t>s</t>
  </si>
  <si>
    <t>Komplektacija:</t>
  </si>
  <si>
    <t>2.8.1</t>
  </si>
  <si>
    <t>Pneumatinis manipuliatorius</t>
  </si>
  <si>
    <t>2.8.2</t>
  </si>
  <si>
    <t>Kolona su ranka griebtuvams</t>
  </si>
  <si>
    <t>2.8.3</t>
  </si>
  <si>
    <t>Mobili plokštė ant kurios sumontuota kolona</t>
  </si>
  <si>
    <t>2.8.4</t>
  </si>
  <si>
    <t>Kniedijimo Apkabos laikiklis</t>
  </si>
  <si>
    <t>2.8.5</t>
  </si>
  <si>
    <t>Kulno griebtuvas</t>
  </si>
  <si>
    <t>Kiti techniniai reikalavimai:</t>
  </si>
  <si>
    <t>2.9.1</t>
  </si>
  <si>
    <t>Griebtuvo tipas nustatomas projekto rengimo metu</t>
  </si>
  <si>
    <t>2.9.2</t>
  </si>
  <si>
    <t>Pritaikytas laikiklis laikyti turimas apkabas (Priedas Nr.3)</t>
  </si>
  <si>
    <t>2.9.3</t>
  </si>
  <si>
    <t>Griebtuvų parkavimo vieta/nuėmimo vieta darbo zonoje</t>
  </si>
  <si>
    <t>2.9.4</t>
  </si>
  <si>
    <t>Surinkimas, paleidimas ir apmokymai
 (ne mažiau 2val. Ir ne mažiau 5 darbuotojams)</t>
  </si>
  <si>
    <t>2.9.5</t>
  </si>
  <si>
    <t>Dokumentacija ir CE deklaracija</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</si>
  <si>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</si>
  <si>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</si>
  <si>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</si>
  <si>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</si>
  <si>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</si>
  <si>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</si>
  <si>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</si>
  <si>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</si>
  <si>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Techninis pasas su nurodyta prekės gamybos data</t>
  </si>
  <si>
    <t>3.3</t>
  </si>
  <si>
    <t>Garantinis terminas / galiojimo laikas</t>
  </si>
  <si>
    <t>Ne trumpiau kaip 24 mėn. nuo Prekės perdavimo - priėmimo akto pasirašymo dienos arba Iki numatyto eksploatacinio nusidėvėjimo</t>
  </si>
  <si>
    <t>3.4</t>
  </si>
  <si>
    <t>Reikalavimai fiziniam prekės patikrinimui</t>
  </si>
  <si>
    <t>Taikoma</t>
  </si>
  <si>
    <t>Priėmimas ir paleidimas atliekamas dalyvaujant gamintojo atstovui</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</si>
  <si>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</si>
  <si>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</si>
  <si>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</si>
  <si>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</si>
  <si>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</si>
  <si>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</si>
  <si>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</si>
  <si>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</si>
  <si>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Netaikoma</t>
  </si>
  <si>
    <t>Dokumentas neteikiamas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</si>
  <si>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</si>
  <si>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</si>
  <si>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</si>
  <si>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</si>
  <si>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</si>
  <si>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</si>
  <si>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</si>
  <si>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</si>
  <si>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 xml:space="preserve">Kartu su pasiūlymu. </t>
  </si>
  <si>
    <t>5.2</t>
  </si>
  <si>
    <t>Priedas Nr.2</t>
  </si>
  <si>
    <t>Kulno vaizdinis pavyzdys</t>
  </si>
  <si>
    <t>5.3</t>
  </si>
  <si>
    <t>Priedas Nr.3</t>
  </si>
  <si>
    <t>Apkabos vaizdinis pavyzdys</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</si>
  <si>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</si>
  <si>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</si>
  <si>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</si>
  <si>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</si>
  <si>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</si>
  <si>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</si>
  <si>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</si>
  <si>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</si>
  <si>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</si>
  <si>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</si>
  <si>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</si>
  <si>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</si>
  <si>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</si>
  <si>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</si>
  <si>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</si>
  <si>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</si>
  <si>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</si>
  <si>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</si>
  <si>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</si>
  <si>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Gamintojo išduotas prekių kokybės sertifikatas/kokybės pasas/ atitikties deklaracija</t>
  </si>
  <si>
    <t>Ne seniau kaip prieš 36 mėn. iki perdavimo Pirkėjui datos</t>
  </si>
  <si>
    <t>Ne seniau kaip prieš 48 mėn. iki perdavimo Pirkėjui datos</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</si>
  <si>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</si>
  <si>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</si>
  <si>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</si>
  <si>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</si>
  <si>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</si>
  <si>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</si>
  <si>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</si>
  <si>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</si>
  <si>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</si>
  <si>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</si>
  <si>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</si>
  <si>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</si>
  <si>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</si>
  <si>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</si>
  <si>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</si>
  <si>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</si>
  <si>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</si>
  <si>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</si>
  <si>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</si>
  <si>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</si>
  <si>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</si>
  <si>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</si>
  <si>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</si>
  <si>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</si>
  <si>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</si>
  <si>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</si>
  <si>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</si>
  <si>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</si>
  <si>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</si>
  <si>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</si>
  <si>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</si>
  <si>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</si>
  <si>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Standartai</t>
  </si>
  <si>
    <t>Parametras</t>
  </si>
  <si>
    <t>Mato vnt. / 
funkcionalumo turėjimas</t>
  </si>
  <si>
    <t>Parametro reikšmė</t>
  </si>
  <si>
    <t>Siūloma Parametro reikšmė*</t>
  </si>
  <si>
    <t>Dokumentai/nuorodos į gamintojų skelbiamą informaciją internete,  patvirtinantys siūlomų parametrų reikšmes**</t>
  </si>
  <si>
    <t>2.2.1</t>
  </si>
  <si>
    <t>2.2.2</t>
  </si>
  <si>
    <t>2.2.3</t>
  </si>
  <si>
    <t>2.2.4</t>
  </si>
  <si>
    <t>2.2.5</t>
  </si>
  <si>
    <t>2.2.6</t>
  </si>
  <si>
    <t>2.2.7</t>
  </si>
  <si>
    <t>2.2.8</t>
  </si>
  <si>
    <t>2.2.8.1</t>
  </si>
  <si>
    <t>2.2.8.2</t>
  </si>
  <si>
    <t>2.2.8.3</t>
  </si>
  <si>
    <t>2.2.8.4</t>
  </si>
  <si>
    <t>2.2.8.5</t>
  </si>
  <si>
    <t>2.2.9</t>
  </si>
  <si>
    <t>2.3.1</t>
  </si>
  <si>
    <t>2.3.2</t>
  </si>
  <si>
    <t>2.3.2.1</t>
  </si>
  <si>
    <t>2.3.2.1.1</t>
  </si>
  <si>
    <t>2.3.2.1.2</t>
  </si>
  <si>
    <t>2.3.2.1.3</t>
  </si>
  <si>
    <t>2.3.3</t>
  </si>
  <si>
    <t>2.3.4</t>
  </si>
  <si>
    <t>2.3.5</t>
  </si>
  <si>
    <t>2.3.6</t>
  </si>
  <si>
    <t>2.3.7</t>
  </si>
  <si>
    <t>2.3.8</t>
  </si>
  <si>
    <t>2.3.9</t>
  </si>
  <si>
    <t>2.5.5</t>
  </si>
  <si>
    <t>2.6.6.1</t>
  </si>
  <si>
    <t>2.6.6.2</t>
  </si>
  <si>
    <t>2.6.6.3</t>
  </si>
  <si>
    <t>2.6.6.4</t>
  </si>
  <si>
    <t>2.6.6.5</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</si>
  <si>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</si>
  <si>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</si>
  <si>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</si>
  <si>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</si>
  <si>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Techninės specifikacijos Priedas Nr. 2</t>
  </si>
  <si>
    <t xml:space="preserve"> Kulno vaizdinis pavyzdys</t>
  </si>
  <si>
    <t>Techninės specifikacijos Priedas Nr. 3</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</si>
  <si>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</si>
  <si>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</si>
  <si>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</si>
  <si>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</si>
  <si>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</si>
  <si>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</si>
  <si>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</si>
  <si>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</si>
  <si>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</si>
  <si>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</si>
  <si>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</si>
  <si>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</si>
  <si>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</si>
  <si>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</si>
  <si>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</si>
  <si>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</si>
  <si>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</si>
  <si>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</si>
  <si>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</si>
  <si>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</si>
  <si>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</si>
  <si>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</si>
  <si>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</si>
  <si>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</si>
  <si>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</si>
  <si>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</si>
  <si>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</si>
  <si>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</si>
  <si>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</si>
  <si>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</si>
  <si>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</si>
  <si>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</si>
  <si>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</si>
  <si>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</si>
  <si>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</si>
  <si>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</si>
  <si>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</si>
  <si>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</si>
  <si>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</si>
  <si>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</si>
  <si>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</si>
  <si>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</si>
  <si>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</si>
  <si>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</si>
  <si>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</si>
  <si>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</si>
  <si>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</si>
  <si>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</si>
  <si>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</si>
  <si>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</si>
  <si>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</si>
  <si>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</si>
  <si>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</si>
  <si>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</si>
  <si>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</si>
  <si>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</si>
  <si>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</si>
  <si>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</si>
  <si>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</si>
  <si>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</si>
  <si>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</si>
  <si>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</si>
  <si>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</si>
  <si>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</si>
  <si>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</si>
  <si>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</si>
  <si>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</si>
  <si>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</si>
  <si>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</si>
  <si>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</si>
  <si>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</si>
  <si>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</si>
  <si>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</si>
  <si>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</si>
  <si>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</si>
  <si>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</si>
  <si>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</si>
  <si>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</si>
  <si>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</si>
  <si>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</si>
  <si>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</si>
  <si>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</si>
  <si>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</si>
  <si>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</si>
  <si>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</si>
  <si>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</si>
  <si>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</si>
  <si>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</si>
  <si>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</si>
  <si>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</si>
  <si>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</si>
  <si>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</si>
  <si>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</si>
  <si>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</si>
  <si>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</si>
  <si>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</si>
  <si>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</si>
  <si>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</si>
  <si>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</si>
  <si>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</si>
  <si>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</si>
  <si>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</si>
  <si>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</si>
  <si>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2.9.6</t>
  </si>
  <si>
    <t>2.6.6.6</t>
  </si>
  <si>
    <t>Atvykimas į vietą(Puškino 1, Radviliškis) prieš projektavimą situacijos analizei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</si>
</sst>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Calibri"/>
      <family val="2"/>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1"/>
      <color theme="1"/>
      <name val="Segoe UI"/>
      <family val="2"/>
    </font>
    <font>
      <sz val="10"/>
      <color theme="1"/>
      <name val="Segoe UI"/>
      <family val="2"/>
    </font>
    <font>
      <b/>
      <sz val="10"/>
      <color theme="1"/>
      <name val="Arial"/>
      <family val="2"/>
    </font>
    <font>
      <sz val="10"/>
      <color theme="1"/>
      <name val="Arial"/>
      <family val="2"/>
    </font>
  </fonts>
  <fills count="13">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0"/>
        <bgColor indexed="64"/>
      </patternFill>
    </fill>
  </fills>
  <borders count="3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217">
    <xf numFmtId="0" fontId="0" fillId="0" borderId="0" xfId="0"/>
    <xf numFmtId="0" fontId="3" fillId="0" borderId="0" xfId="0" applyFont="1"/>
    <xf numFmtId="0" fontId="3" fillId="0" borderId="0" xfId="0" applyFont="1" applyAlignment="1">
      <alignment vertical="center"/>
    </xf>
    <xf numFmtId="0" fontId="3" fillId="0" borderId="2" xfId="0" applyFont="1" applyBorder="1" applyAlignment="1">
      <alignment horizontal="left" vertical="center" wrapText="1"/>
    </xf>
    <xf numFmtId="0" fontId="3" fillId="0" borderId="0" xfId="0" applyFont="1" applyAlignment="1">
      <alignment horizontal="left"/>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horizontal="right" vertical="center"/>
    </xf>
    <xf numFmtId="0" fontId="4" fillId="0" borderId="0" xfId="0" applyFont="1" applyAlignment="1">
      <alignment horizontal="left"/>
    </xf>
    <xf numFmtId="0" fontId="6" fillId="0" borderId="2" xfId="0" applyFont="1" applyBorder="1" applyAlignment="1">
      <alignment horizontal="left" vertical="center"/>
    </xf>
    <xf numFmtId="0" fontId="4" fillId="0" borderId="0" xfId="0" applyFont="1" applyAlignment="1">
      <alignment horizontal="left" vertical="center"/>
    </xf>
    <xf numFmtId="0" fontId="6"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3" fillId="0" borderId="2" xfId="0" applyFont="1" applyBorder="1" applyAlignment="1">
      <alignment horizontal="left"/>
    </xf>
    <xf numFmtId="0" fontId="7" fillId="0" borderId="0" xfId="0" applyFont="1" applyAlignment="1">
      <alignment horizontal="center" vertical="center"/>
    </xf>
    <xf numFmtId="0" fontId="3" fillId="5" borderId="2" xfId="0" applyFont="1" applyFill="1" applyBorder="1" applyAlignment="1">
      <alignment horizontal="left" vertical="center"/>
    </xf>
    <xf numFmtId="0" fontId="3" fillId="5" borderId="2" xfId="0" applyFont="1" applyFill="1" applyBorder="1" applyAlignment="1">
      <alignment vertical="center" wrapText="1"/>
    </xf>
    <xf numFmtId="0" fontId="4" fillId="0" borderId="0" xfId="0" applyFont="1" applyAlignment="1">
      <alignment vertical="center"/>
    </xf>
    <xf numFmtId="0" fontId="4" fillId="3" borderId="2" xfId="0" applyFont="1" applyFill="1" applyBorder="1" applyAlignment="1">
      <alignment horizontal="left" vertical="center"/>
    </xf>
    <xf numFmtId="0" fontId="4" fillId="3" borderId="2" xfId="0" applyFont="1" applyFill="1" applyBorder="1" applyAlignment="1">
      <alignment horizontal="center" vertical="center"/>
    </xf>
    <xf numFmtId="0" fontId="13" fillId="0" borderId="0" xfId="0" applyFont="1"/>
    <xf numFmtId="0" fontId="14" fillId="0" borderId="0" xfId="0" applyFont="1"/>
    <xf numFmtId="0" fontId="6" fillId="0" borderId="2" xfId="0" applyFont="1" applyBorder="1" applyAlignment="1">
      <alignment horizontal="center" vertical="center"/>
    </xf>
    <xf numFmtId="0" fontId="3" fillId="0" borderId="0" xfId="0" applyFont="1" applyAlignment="1">
      <alignment horizontal="left" vertical="center" wrapText="1"/>
    </xf>
    <xf numFmtId="0" fontId="6" fillId="0" borderId="0" xfId="0" applyFont="1" applyAlignment="1">
      <alignment horizontal="left" vertical="center" wrapText="1"/>
    </xf>
    <xf numFmtId="0" fontId="15" fillId="3" borderId="2" xfId="0" applyFont="1" applyFill="1" applyBorder="1" applyAlignment="1">
      <alignment horizontal="center" vertical="center"/>
    </xf>
    <xf numFmtId="0" fontId="4" fillId="3" borderId="2" xfId="0" applyFont="1" applyFill="1" applyBorder="1" applyAlignment="1">
      <alignment horizontal="centerContinuous" vertical="center"/>
    </xf>
    <xf numFmtId="0" fontId="3" fillId="0" borderId="7" xfId="0" applyFont="1" applyBorder="1" applyAlignment="1">
      <alignment horizontal="left" vertical="center"/>
    </xf>
    <xf numFmtId="0" fontId="3" fillId="0" borderId="1" xfId="0" applyFont="1" applyBorder="1" applyAlignment="1">
      <alignment horizontal="center" vertical="center"/>
    </xf>
    <xf numFmtId="0" fontId="16" fillId="0" borderId="0" xfId="0" applyFont="1" applyAlignment="1">
      <alignment horizontal="right" vertical="center"/>
    </xf>
    <xf numFmtId="0" fontId="16"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8" fillId="0" borderId="0" xfId="0" applyFont="1" applyAlignment="1">
      <alignment wrapText="1"/>
    </xf>
    <xf numFmtId="0" fontId="16" fillId="6" borderId="13" xfId="0" applyFont="1" applyFill="1" applyBorder="1" applyAlignment="1">
      <alignment horizontal="center" vertical="center"/>
    </xf>
    <xf numFmtId="0" fontId="17" fillId="0" borderId="0" xfId="0" applyFont="1" applyAlignment="1">
      <alignment horizontal="center" vertical="center"/>
    </xf>
    <xf numFmtId="0" fontId="17" fillId="0" borderId="0" xfId="0" applyFont="1" applyAlignment="1">
      <alignment horizontal="left" vertical="center" wrapText="1"/>
    </xf>
    <xf numFmtId="0" fontId="17" fillId="0" borderId="0" xfId="0" applyFont="1" applyAlignment="1">
      <alignment horizontal="center" vertical="center" wrapText="1"/>
    </xf>
    <xf numFmtId="0" fontId="17" fillId="0" borderId="0" xfId="0" applyFont="1"/>
    <xf numFmtId="0" fontId="17" fillId="0" borderId="20" xfId="0" applyFont="1" applyBorder="1" applyAlignment="1">
      <alignment horizontal="center" vertical="center" wrapText="1"/>
    </xf>
    <xf numFmtId="0" fontId="16" fillId="6" borderId="16" xfId="0" applyFont="1" applyFill="1" applyBorder="1" applyAlignment="1">
      <alignment horizontal="center" vertical="center"/>
    </xf>
    <xf numFmtId="0" fontId="17" fillId="0" borderId="13" xfId="0" applyFont="1" applyBorder="1" applyAlignment="1">
      <alignment horizontal="center" vertical="center"/>
    </xf>
    <xf numFmtId="0" fontId="17" fillId="0" borderId="15" xfId="0" applyFont="1" applyBorder="1" applyAlignment="1">
      <alignment horizontal="left" vertical="center"/>
    </xf>
    <xf numFmtId="0" fontId="3" fillId="0" borderId="18" xfId="0" applyFont="1" applyBorder="1" applyAlignment="1">
      <alignment horizontal="center" vertical="center" wrapText="1"/>
    </xf>
    <xf numFmtId="0" fontId="19" fillId="0" borderId="0" xfId="0" applyFont="1" applyAlignment="1">
      <alignment horizontal="left" vertical="center"/>
    </xf>
    <xf numFmtId="0" fontId="15" fillId="3" borderId="7" xfId="0" applyFont="1" applyFill="1" applyBorder="1" applyAlignment="1">
      <alignment horizontal="left" vertical="center"/>
    </xf>
    <xf numFmtId="0" fontId="15" fillId="3" borderId="8" xfId="0" applyFont="1" applyFill="1" applyBorder="1" applyAlignment="1">
      <alignment horizontal="left" vertical="center"/>
    </xf>
    <xf numFmtId="0" fontId="15" fillId="3" borderId="4" xfId="0" applyFont="1" applyFill="1" applyBorder="1" applyAlignment="1">
      <alignment horizontal="left" vertical="center"/>
    </xf>
    <xf numFmtId="0" fontId="15" fillId="3" borderId="1" xfId="0" applyFont="1" applyFill="1" applyBorder="1" applyAlignment="1">
      <alignment horizontal="left" vertical="center"/>
    </xf>
    <xf numFmtId="0" fontId="4" fillId="3" borderId="17" xfId="0" applyFont="1" applyFill="1" applyBorder="1" applyAlignment="1">
      <alignment horizontal="center" vertical="center" wrapText="1"/>
    </xf>
    <xf numFmtId="0" fontId="4" fillId="0" borderId="2" xfId="0" applyFont="1" applyBorder="1" applyAlignment="1">
      <alignment horizontal="left"/>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3" fillId="0" borderId="2" xfId="0" applyFont="1" applyBorder="1"/>
    <xf numFmtId="0" fontId="20" fillId="2" borderId="2" xfId="0" applyFont="1" applyFill="1" applyBorder="1" applyAlignment="1">
      <alignment vertical="center" wrapText="1"/>
    </xf>
    <xf numFmtId="0" fontId="20" fillId="2" borderId="2" xfId="0" applyFont="1" applyFill="1" applyBorder="1" applyAlignment="1">
      <alignment horizontal="centerContinuous" vertical="center" wrapText="1"/>
    </xf>
    <xf numFmtId="0" fontId="20" fillId="2"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8" borderId="4" xfId="0" applyFont="1" applyFill="1" applyBorder="1" applyAlignment="1">
      <alignment horizontal="left" vertical="center"/>
    </xf>
    <xf numFmtId="0" fontId="4" fillId="8" borderId="1" xfId="0" applyFont="1" applyFill="1" applyBorder="1" applyAlignment="1">
      <alignment horizontal="left" vertical="center" wrapText="1"/>
    </xf>
    <xf numFmtId="0" fontId="3" fillId="0" borderId="2" xfId="0" applyFont="1" applyBorder="1" applyAlignment="1">
      <alignment horizontal="center" vertical="center" wrapText="1"/>
    </xf>
    <xf numFmtId="0" fontId="3" fillId="8" borderId="2" xfId="0" applyFont="1" applyFill="1" applyBorder="1" applyAlignment="1">
      <alignment vertical="center"/>
    </xf>
    <xf numFmtId="0" fontId="4" fillId="8" borderId="2" xfId="0" applyFont="1" applyFill="1" applyBorder="1" applyAlignment="1">
      <alignment horizontal="left" vertical="center" wrapText="1"/>
    </xf>
    <xf numFmtId="0" fontId="4" fillId="0" borderId="2" xfId="0" applyFont="1" applyBorder="1" applyAlignment="1">
      <alignment horizontal="center"/>
    </xf>
    <xf numFmtId="0" fontId="4" fillId="0" borderId="2" xfId="0" applyFont="1" applyBorder="1" applyAlignment="1">
      <alignment horizontal="left" vertical="center"/>
    </xf>
    <xf numFmtId="0" fontId="4" fillId="8" borderId="2" xfId="0" applyFont="1" applyFill="1" applyBorder="1" applyAlignment="1">
      <alignment horizontal="left" vertical="center"/>
    </xf>
    <xf numFmtId="0" fontId="4" fillId="0" borderId="0" xfId="0" applyFont="1" applyAlignment="1">
      <alignment horizontal="center" vertical="center"/>
    </xf>
    <xf numFmtId="0" fontId="17" fillId="0" borderId="0" xfId="0" applyFont="1" applyAlignment="1">
      <alignment wrapText="1"/>
    </xf>
    <xf numFmtId="0" fontId="17" fillId="0" borderId="0" xfId="0" applyFont="1" applyAlignment="1">
      <alignment vertical="center" wrapText="1"/>
    </xf>
    <xf numFmtId="0" fontId="6" fillId="8" borderId="2" xfId="0" applyFont="1" applyFill="1" applyBorder="1" applyAlignment="1">
      <alignment horizontal="center" vertical="center"/>
    </xf>
    <xf numFmtId="0" fontId="6" fillId="0" borderId="0" xfId="0" applyFont="1" applyAlignment="1">
      <alignment horizontal="center" vertical="center"/>
    </xf>
    <xf numFmtId="0" fontId="3" fillId="0" borderId="0" xfId="0" applyFont="1" applyAlignment="1">
      <alignment vertical="top" wrapText="1"/>
    </xf>
    <xf numFmtId="0" fontId="3" fillId="0" borderId="0" xfId="0" applyFont="1" applyAlignment="1">
      <alignment vertical="top"/>
    </xf>
    <xf numFmtId="0" fontId="3" fillId="0" borderId="2" xfId="0" applyFont="1" applyBorder="1" applyAlignment="1">
      <alignment vertical="center"/>
    </xf>
    <xf numFmtId="0" fontId="2" fillId="0" borderId="0" xfId="0" applyFont="1"/>
    <xf numFmtId="0" fontId="21" fillId="4" borderId="7" xfId="0" applyFont="1" applyFill="1" applyBorder="1" applyAlignment="1">
      <alignment horizontal="left" vertical="center" wrapText="1"/>
    </xf>
    <xf numFmtId="0" fontId="22" fillId="0" borderId="0" xfId="0" applyFont="1" applyAlignment="1">
      <alignment horizontal="center" vertical="center" wrapText="1"/>
    </xf>
    <xf numFmtId="0" fontId="21" fillId="0" borderId="0" xfId="0" applyFont="1" applyAlignment="1">
      <alignment horizontal="center" vertical="center"/>
    </xf>
    <xf numFmtId="0" fontId="23" fillId="0" borderId="0" xfId="0" applyFont="1" applyAlignment="1">
      <alignment horizontal="center" vertical="center"/>
    </xf>
    <xf numFmtId="0" fontId="16" fillId="0" borderId="2" xfId="0" applyFont="1" applyBorder="1" applyAlignment="1">
      <alignment wrapText="1"/>
    </xf>
    <xf numFmtId="0" fontId="17" fillId="0" borderId="2" xfId="0" applyFont="1" applyBorder="1" applyAlignment="1">
      <alignment vertical="center" wrapText="1"/>
    </xf>
    <xf numFmtId="0" fontId="15" fillId="5" borderId="2" xfId="0" applyFont="1" applyFill="1" applyBorder="1" applyAlignment="1">
      <alignment horizontal="left" vertical="center"/>
    </xf>
    <xf numFmtId="0" fontId="4" fillId="5" borderId="2" xfId="0" applyFont="1" applyFill="1" applyBorder="1" applyAlignment="1">
      <alignment horizontal="left" vertical="center" wrapText="1"/>
    </xf>
    <xf numFmtId="0" fontId="3" fillId="5" borderId="7" xfId="0" applyFont="1" applyFill="1" applyBorder="1" applyAlignment="1">
      <alignment horizontal="left" vertical="center"/>
    </xf>
    <xf numFmtId="0" fontId="3" fillId="0" borderId="17" xfId="0" applyFont="1" applyBorder="1" applyAlignment="1">
      <alignment vertical="center"/>
    </xf>
    <xf numFmtId="0" fontId="3" fillId="5" borderId="2" xfId="0" applyFont="1" applyFill="1" applyBorder="1" applyAlignment="1">
      <alignment horizontal="left" vertical="center" wrapText="1"/>
    </xf>
    <xf numFmtId="0" fontId="3" fillId="0" borderId="1" xfId="0" applyFont="1" applyBorder="1" applyAlignment="1">
      <alignment vertical="center"/>
    </xf>
    <xf numFmtId="0" fontId="3" fillId="0" borderId="0" xfId="0" applyFont="1" applyAlignment="1">
      <alignment horizontal="right" vertical="top"/>
    </xf>
    <xf numFmtId="0" fontId="4" fillId="5" borderId="0" xfId="0" applyFont="1" applyFill="1"/>
    <xf numFmtId="0" fontId="17" fillId="0" borderId="12" xfId="0" applyFont="1" applyBorder="1" applyAlignment="1">
      <alignment horizontal="center" vertical="center" wrapText="1"/>
    </xf>
    <xf numFmtId="0" fontId="16" fillId="0" borderId="13" xfId="0" applyFont="1" applyBorder="1" applyAlignment="1">
      <alignment horizontal="center" vertical="center"/>
    </xf>
    <xf numFmtId="0" fontId="16" fillId="0" borderId="21" xfId="0" applyFont="1" applyBorder="1" applyAlignment="1">
      <alignment horizontal="center" vertical="center"/>
    </xf>
    <xf numFmtId="0" fontId="3" fillId="0" borderId="2" xfId="0" applyFont="1" applyBorder="1" applyAlignment="1">
      <alignment horizontal="left" vertical="center" wrapText="1" indent="1"/>
    </xf>
    <xf numFmtId="0" fontId="24" fillId="0" borderId="0" xfId="0" applyFont="1" applyAlignment="1">
      <alignment vertical="center"/>
    </xf>
    <xf numFmtId="0" fontId="3" fillId="0" borderId="2" xfId="0" applyFont="1" applyBorder="1" applyAlignment="1">
      <alignment horizontal="left" vertical="center" wrapText="1" indent="2"/>
    </xf>
    <xf numFmtId="0" fontId="24" fillId="0" borderId="2" xfId="0" applyFont="1" applyBorder="1" applyAlignment="1">
      <alignment horizontal="center" vertical="center"/>
    </xf>
    <xf numFmtId="0" fontId="3" fillId="0" borderId="0" xfId="0" applyFont="1" applyAlignment="1">
      <alignment horizontal="left" vertical="center" wrapText="1" indent="1"/>
    </xf>
    <xf numFmtId="0" fontId="3" fillId="0" borderId="7" xfId="0" applyFont="1" applyBorder="1" applyAlignment="1">
      <alignment horizontal="left" vertical="center" wrapText="1" indent="1"/>
    </xf>
    <xf numFmtId="0" fontId="3" fillId="9" borderId="18" xfId="0" applyFont="1" applyFill="1" applyBorder="1" applyAlignment="1">
      <alignment horizontal="center" vertical="center" wrapText="1"/>
    </xf>
    <xf numFmtId="0" fontId="4" fillId="9" borderId="2" xfId="0" applyFont="1" applyFill="1" applyBorder="1" applyAlignment="1">
      <alignment horizontal="left" vertical="center"/>
    </xf>
    <xf numFmtId="0" fontId="4" fillId="9" borderId="2" xfId="0" applyFont="1" applyFill="1" applyBorder="1" applyAlignment="1">
      <alignment horizontal="left" vertical="center" wrapText="1"/>
    </xf>
    <xf numFmtId="0" fontId="17" fillId="0" borderId="2" xfId="0" applyFont="1" applyBorder="1" applyAlignment="1">
      <alignment horizontal="left" vertical="center" wrapText="1"/>
    </xf>
    <xf numFmtId="0" fontId="17" fillId="0" borderId="2" xfId="0" applyFont="1" applyBorder="1" applyAlignment="1">
      <alignment horizontal="center" vertical="center" wrapText="1"/>
    </xf>
    <xf numFmtId="0" fontId="16" fillId="6" borderId="22" xfId="0" applyFont="1" applyFill="1" applyBorder="1" applyAlignment="1">
      <alignment horizontal="center" vertical="center"/>
    </xf>
    <xf numFmtId="0" fontId="16" fillId="6" borderId="23" xfId="0" applyFont="1" applyFill="1" applyBorder="1" applyAlignment="1">
      <alignment horizontal="center" vertical="center"/>
    </xf>
    <xf numFmtId="0" fontId="16" fillId="6" borderId="24" xfId="0" applyFont="1" applyFill="1" applyBorder="1" applyAlignment="1">
      <alignment horizontal="center" vertical="center" wrapText="1"/>
    </xf>
    <xf numFmtId="0" fontId="16" fillId="6" borderId="25" xfId="0" applyFont="1" applyFill="1" applyBorder="1" applyAlignment="1">
      <alignment horizontal="center" vertical="center" wrapText="1"/>
    </xf>
    <xf numFmtId="0" fontId="16" fillId="6" borderId="26" xfId="0" applyFont="1" applyFill="1" applyBorder="1" applyAlignment="1">
      <alignment horizontal="center" vertical="center" wrapText="1"/>
    </xf>
    <xf numFmtId="0" fontId="17" fillId="0" borderId="11" xfId="0" applyFont="1" applyBorder="1" applyAlignment="1">
      <alignment horizontal="center" vertical="center"/>
    </xf>
    <xf numFmtId="0" fontId="17" fillId="0" borderId="27" xfId="0" applyFont="1" applyBorder="1" applyAlignment="1">
      <alignment horizontal="center" vertical="center" wrapText="1"/>
    </xf>
    <xf numFmtId="0" fontId="17" fillId="0" borderId="9" xfId="0" applyFont="1" applyBorder="1" applyAlignment="1">
      <alignment horizontal="center" vertical="center"/>
    </xf>
    <xf numFmtId="0" fontId="17" fillId="0" borderId="28" xfId="0" applyFont="1" applyBorder="1" applyAlignment="1">
      <alignment horizontal="left" vertical="center" wrapText="1"/>
    </xf>
    <xf numFmtId="0" fontId="17" fillId="0" borderId="28" xfId="0" applyFont="1" applyBorder="1" applyAlignment="1">
      <alignment horizontal="center" vertical="center"/>
    </xf>
    <xf numFmtId="0" fontId="17" fillId="0" borderId="28"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2" xfId="0" applyFont="1" applyBorder="1" applyAlignment="1">
      <alignment horizontal="left" vertical="center" wrapText="1" indent="1"/>
    </xf>
    <xf numFmtId="0" fontId="3" fillId="0" borderId="2" xfId="0" applyFont="1" applyBorder="1" applyAlignment="1">
      <alignment horizontal="left" vertical="center" wrapText="1" indent="3"/>
    </xf>
    <xf numFmtId="0" fontId="17" fillId="10" borderId="11" xfId="0" applyFont="1" applyFill="1" applyBorder="1" applyAlignment="1">
      <alignment horizontal="center" vertical="center"/>
    </xf>
    <xf numFmtId="0" fontId="17" fillId="10" borderId="2" xfId="0" applyFont="1" applyFill="1" applyBorder="1" applyAlignment="1">
      <alignment horizontal="left" vertical="center" wrapText="1"/>
    </xf>
    <xf numFmtId="0" fontId="17" fillId="10" borderId="2" xfId="0" applyFont="1" applyFill="1" applyBorder="1" applyAlignment="1">
      <alignment horizontal="center" vertical="center" wrapText="1"/>
    </xf>
    <xf numFmtId="0" fontId="17" fillId="10" borderId="12" xfId="0" applyFont="1" applyFill="1" applyBorder="1" applyAlignment="1">
      <alignment horizontal="center" vertical="center" wrapText="1"/>
    </xf>
    <xf numFmtId="0" fontId="3" fillId="11" borderId="2" xfId="0" applyFont="1" applyFill="1" applyBorder="1" applyAlignment="1">
      <alignment horizontal="center" vertical="center"/>
    </xf>
    <xf numFmtId="0" fontId="3" fillId="11" borderId="2" xfId="0" applyFont="1" applyFill="1" applyBorder="1" applyAlignment="1">
      <alignment horizontal="left" vertical="center" wrapText="1"/>
    </xf>
    <xf numFmtId="0" fontId="6" fillId="11" borderId="2" xfId="0" applyFont="1" applyFill="1" applyBorder="1" applyAlignment="1">
      <alignment horizontal="left" vertical="center"/>
    </xf>
    <xf numFmtId="0" fontId="3" fillId="11" borderId="2" xfId="0" applyFont="1" applyFill="1" applyBorder="1" applyAlignment="1">
      <alignment horizontal="left" vertical="center" wrapText="1" indent="1"/>
    </xf>
    <xf numFmtId="0" fontId="6" fillId="11" borderId="2" xfId="0" applyFont="1" applyFill="1" applyBorder="1" applyAlignment="1">
      <alignment horizontal="left" vertical="center" wrapText="1"/>
    </xf>
    <xf numFmtId="0" fontId="24" fillId="11" borderId="2" xfId="0" applyFont="1" applyFill="1" applyBorder="1" applyAlignment="1">
      <alignment horizontal="center" vertical="center"/>
    </xf>
    <xf numFmtId="0" fontId="4" fillId="11" borderId="2" xfId="0" applyFont="1" applyFill="1" applyBorder="1" applyAlignment="1">
      <alignment horizontal="left" vertical="center"/>
    </xf>
    <xf numFmtId="0" fontId="4" fillId="11" borderId="2" xfId="0" applyFont="1" applyFill="1" applyBorder="1" applyAlignment="1">
      <alignment horizontal="left" vertical="center" wrapText="1"/>
    </xf>
    <xf numFmtId="0" fontId="3" fillId="11" borderId="2" xfId="0" applyFont="1" applyFill="1" applyBorder="1" applyAlignment="1">
      <alignment horizontal="center" vertical="center" wrapText="1"/>
    </xf>
    <xf numFmtId="0" fontId="3" fillId="11" borderId="2" xfId="0" applyFont="1" applyFill="1" applyBorder="1" applyAlignment="1">
      <alignment horizontal="left" vertical="center" wrapText="1" indent="2"/>
    </xf>
    <xf numFmtId="0" fontId="24" fillId="11" borderId="0" xfId="0" applyFont="1" applyFill="1" applyAlignment="1">
      <alignment vertical="center"/>
    </xf>
    <xf numFmtId="0" fontId="25" fillId="0" borderId="2" xfId="0" applyFont="1" applyBorder="1" applyAlignment="1">
      <alignment horizontal="center" vertical="center"/>
    </xf>
    <xf numFmtId="0" fontId="6" fillId="7" borderId="2" xfId="0" applyFont="1" applyFill="1" applyBorder="1" applyAlignment="1">
      <alignment horizontal="center" vertical="center"/>
    </xf>
    <xf numFmtId="0" fontId="6" fillId="0" borderId="4" xfId="0" applyFont="1" applyBorder="1" applyAlignment="1">
      <alignment horizontal="left" vertical="center"/>
    </xf>
    <xf numFmtId="0" fontId="3" fillId="12" borderId="2" xfId="0" applyFont="1" applyFill="1" applyBorder="1" applyAlignment="1">
      <alignment horizontal="left" vertical="center" wrapText="1" indent="1"/>
    </xf>
    <xf numFmtId="0" fontId="3" fillId="11" borderId="7" xfId="0" applyFont="1" applyFill="1" applyBorder="1" applyAlignment="1">
      <alignment horizontal="left" vertical="center" wrapText="1" indent="1"/>
    </xf>
    <xf numFmtId="0" fontId="6" fillId="11" borderId="4" xfId="0" applyFont="1" applyFill="1" applyBorder="1" applyAlignment="1">
      <alignment horizontal="left" vertical="center"/>
    </xf>
    <xf numFmtId="0" fontId="3" fillId="11" borderId="1" xfId="0" applyFont="1" applyFill="1" applyBorder="1" applyAlignment="1">
      <alignment horizontal="center" vertical="center" wrapText="1"/>
    </xf>
    <xf numFmtId="0" fontId="4" fillId="11" borderId="4" xfId="0" applyFont="1" applyFill="1" applyBorder="1" applyAlignment="1">
      <alignment horizontal="left" vertical="center"/>
    </xf>
    <xf numFmtId="0" fontId="4" fillId="11" borderId="1" xfId="0" applyFont="1" applyFill="1" applyBorder="1" applyAlignment="1">
      <alignment horizontal="left" vertical="center" wrapText="1"/>
    </xf>
    <xf numFmtId="0" fontId="3" fillId="12" borderId="7" xfId="0" applyFont="1" applyFill="1" applyBorder="1" applyAlignment="1">
      <alignment horizontal="left" vertical="center" wrapText="1" indent="1"/>
    </xf>
    <xf numFmtId="0" fontId="1" fillId="0" borderId="0" xfId="0" applyFont="1"/>
    <xf numFmtId="0" fontId="6" fillId="12" borderId="2" xfId="0" applyFont="1" applyFill="1" applyBorder="1" applyAlignment="1">
      <alignment horizontal="center" vertical="center"/>
    </xf>
    <xf numFmtId="0" fontId="15" fillId="12" borderId="18" xfId="0" applyFont="1" applyFill="1" applyBorder="1" applyAlignment="1">
      <alignment horizontal="center" vertical="center" wrapText="1"/>
    </xf>
    <xf numFmtId="0" fontId="26" fillId="0" borderId="2" xfId="0" applyFont="1" applyBorder="1" applyAlignment="1">
      <alignment horizontal="left" vertical="center"/>
    </xf>
    <xf numFmtId="0" fontId="17" fillId="12" borderId="2" xfId="0" applyFont="1" applyFill="1" applyBorder="1" applyAlignment="1">
      <alignment horizontal="center" vertical="center" wrapText="1"/>
    </xf>
    <xf numFmtId="0" fontId="17" fillId="12" borderId="12" xfId="0" applyFont="1" applyFill="1" applyBorder="1" applyAlignment="1">
      <alignment horizontal="center" vertical="center" wrapText="1"/>
    </xf>
    <xf numFmtId="0" fontId="17" fillId="12" borderId="11" xfId="0" applyFont="1" applyFill="1" applyBorder="1" applyAlignment="1">
      <alignment horizontal="center" vertical="center"/>
    </xf>
    <xf numFmtId="0" fontId="17" fillId="12" borderId="2" xfId="0" applyFont="1" applyFill="1" applyBorder="1" applyAlignment="1">
      <alignment horizontal="left" vertical="center" wrapText="1"/>
    </xf>
    <xf numFmtId="0" fontId="6" fillId="0" borderId="4" xfId="0" applyFont="1" applyBorder="1" applyAlignment="1">
      <alignment horizontal="center" vertical="center"/>
    </xf>
    <xf numFmtId="0" fontId="27" fillId="0" borderId="2" xfId="0" applyFont="1" applyBorder="1" applyAlignment="1">
      <alignment horizontal="center" vertical="center"/>
    </xf>
    <xf numFmtId="0" fontId="27" fillId="0" borderId="2" xfId="0" applyFont="1" applyBorder="1" applyAlignment="1">
      <alignment horizontal="left" vertical="center"/>
    </xf>
    <xf numFmtId="0" fontId="15" fillId="5" borderId="1" xfId="0" applyFont="1" applyFill="1" applyBorder="1" applyAlignment="1">
      <alignment horizontal="left" vertical="center"/>
    </xf>
    <xf numFmtId="0" fontId="6" fillId="8" borderId="17" xfId="0" applyFont="1" applyFill="1" applyBorder="1" applyAlignment="1">
      <alignment horizontal="center" vertical="center"/>
    </xf>
    <xf numFmtId="0" fontId="17" fillId="0" borderId="0" xfId="0" applyFont="1" applyAlignment="1">
      <alignment horizontal="left" vertical="center" wrapText="1"/>
    </xf>
    <xf numFmtId="0" fontId="4" fillId="0" borderId="0" xfId="0" applyFont="1" applyAlignment="1">
      <alignment horizontal="center" vertical="center"/>
    </xf>
    <xf numFmtId="0" fontId="6" fillId="0" borderId="7" xfId="0" applyFont="1" applyBorder="1" applyAlignment="1">
      <alignment horizontal="justify" vertical="center" wrapText="1"/>
    </xf>
    <xf numFmtId="0" fontId="6" fillId="0" borderId="1" xfId="0" applyFont="1" applyBorder="1" applyAlignment="1">
      <alignment horizontal="justify" vertical="center" wrapText="1"/>
    </xf>
    <xf numFmtId="0" fontId="3" fillId="12" borderId="7" xfId="0" applyFont="1" applyFill="1" applyBorder="1" applyAlignment="1">
      <alignment horizontal="center" vertical="center"/>
    </xf>
    <xf numFmtId="0" fontId="3" fillId="12" borderId="1" xfId="0" applyFont="1" applyFill="1" applyBorder="1" applyAlignment="1">
      <alignment horizontal="center" vertical="center"/>
    </xf>
    <xf numFmtId="0" fontId="17" fillId="0" borderId="0" xfId="0" applyFont="1" applyAlignment="1">
      <alignment wrapText="1"/>
    </xf>
    <xf numFmtId="0" fontId="4" fillId="0" borderId="0" xfId="0" applyFont="1" applyAlignment="1">
      <alignment horizontal="left" vertical="center"/>
    </xf>
    <xf numFmtId="0" fontId="4" fillId="5" borderId="7" xfId="0" applyFont="1" applyFill="1" applyBorder="1" applyAlignment="1">
      <alignment horizontal="left" vertical="center"/>
    </xf>
    <xf numFmtId="0" fontId="4" fillId="5" borderId="1" xfId="0" applyFont="1" applyFill="1" applyBorder="1" applyAlignment="1">
      <alignment horizontal="left" vertical="center"/>
    </xf>
    <xf numFmtId="0" fontId="3" fillId="7" borderId="7" xfId="0" applyFont="1" applyFill="1" applyBorder="1" applyAlignment="1">
      <alignment horizontal="justify" vertical="center" wrapText="1"/>
    </xf>
    <xf numFmtId="0" fontId="3" fillId="7" borderId="4" xfId="0" applyFont="1" applyFill="1" applyBorder="1" applyAlignment="1">
      <alignment horizontal="justify" vertical="center" wrapText="1"/>
    </xf>
    <xf numFmtId="0" fontId="3" fillId="7" borderId="1" xfId="0" applyFont="1" applyFill="1" applyBorder="1" applyAlignment="1">
      <alignment horizontal="justify" vertical="center" wrapText="1"/>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22" fillId="0" borderId="3" xfId="0" applyFont="1" applyBorder="1" applyAlignment="1">
      <alignment horizontal="center" vertical="center" wrapText="1"/>
    </xf>
    <xf numFmtId="0" fontId="22" fillId="0" borderId="5" xfId="0" applyFont="1" applyBorder="1" applyAlignment="1">
      <alignment horizontal="center" vertical="center" wrapText="1"/>
    </xf>
    <xf numFmtId="0" fontId="21" fillId="0" borderId="6" xfId="0" applyFont="1" applyBorder="1" applyAlignment="1">
      <alignment horizontal="center" vertical="center"/>
    </xf>
    <xf numFmtId="0" fontId="15" fillId="5" borderId="7" xfId="0" applyFont="1" applyFill="1" applyBorder="1" applyAlignment="1">
      <alignment horizontal="left" vertical="center" wrapText="1"/>
    </xf>
    <xf numFmtId="0" fontId="15" fillId="5" borderId="1" xfId="0" applyFont="1" applyFill="1" applyBorder="1" applyAlignment="1">
      <alignment horizontal="left" vertical="center" wrapText="1"/>
    </xf>
    <xf numFmtId="0" fontId="4" fillId="5" borderId="7" xfId="0" applyFont="1" applyFill="1" applyBorder="1" applyAlignment="1">
      <alignment horizontal="left" vertical="center" wrapText="1"/>
    </xf>
    <xf numFmtId="0" fontId="4" fillId="5" borderId="1"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29" xfId="0" applyFont="1" applyFill="1" applyBorder="1" applyAlignment="1">
      <alignment horizontal="left" vertical="center" wrapText="1"/>
    </xf>
    <xf numFmtId="0" fontId="4" fillId="3" borderId="7" xfId="0" applyFont="1" applyFill="1" applyBorder="1" applyAlignment="1">
      <alignment horizontal="left" vertical="center"/>
    </xf>
    <xf numFmtId="0" fontId="4" fillId="3" borderId="4" xfId="0" applyFont="1" applyFill="1" applyBorder="1" applyAlignment="1">
      <alignment horizontal="left" vertical="center"/>
    </xf>
    <xf numFmtId="0" fontId="4" fillId="3" borderId="1" xfId="0" applyFont="1" applyFill="1" applyBorder="1" applyAlignment="1">
      <alignment horizontal="left" vertical="center"/>
    </xf>
    <xf numFmtId="0" fontId="15" fillId="3" borderId="17"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9" fillId="0" borderId="0" xfId="0" applyFont="1" applyAlignment="1">
      <alignment horizontal="justify" vertical="center" wrapText="1"/>
    </xf>
    <xf numFmtId="0" fontId="16" fillId="0" borderId="0" xfId="0" applyFont="1" applyAlignment="1">
      <alignment horizontal="right" vertical="center"/>
    </xf>
    <xf numFmtId="0" fontId="4" fillId="0" borderId="0" xfId="0" applyFont="1" applyAlignment="1">
      <alignment horizontal="center"/>
    </xf>
    <xf numFmtId="0" fontId="16" fillId="6" borderId="14" xfId="0" applyFont="1" applyFill="1" applyBorder="1" applyAlignment="1">
      <alignment horizontal="center" vertical="center" wrapText="1"/>
    </xf>
    <xf numFmtId="0" fontId="16" fillId="6" borderId="15" xfId="0" applyFont="1" applyFill="1" applyBorder="1" applyAlignment="1">
      <alignment horizontal="center" vertical="center" wrapText="1"/>
    </xf>
    <xf numFmtId="0" fontId="18" fillId="0" borderId="0" xfId="0" applyFont="1" applyAlignment="1">
      <alignment horizontal="justify" vertical="center" wrapText="1"/>
    </xf>
    <xf numFmtId="0" fontId="4" fillId="0" borderId="0" xfId="0" applyFont="1" applyAlignment="1">
      <alignment horizontal="left"/>
    </xf>
    <xf numFmtId="0" fontId="16" fillId="0" borderId="0" xfId="0" applyFont="1" applyAlignment="1">
      <alignment horizontal="center" vertical="center"/>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xf>
    <xf numFmtId="0" fontId="16" fillId="6" borderId="19" xfId="0" applyFont="1" applyFill="1" applyBorder="1" applyAlignment="1">
      <alignment horizontal="center" vertical="center"/>
    </xf>
    <xf numFmtId="0" fontId="16" fillId="6" borderId="11"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6" fillId="0" borderId="1" xfId="0" applyFont="1" applyBorder="1" applyAlignment="1">
      <alignment horizontal="center" vertical="center"/>
    </xf>
    <xf numFmtId="0" fontId="16" fillId="0" borderId="12" xfId="0" applyFont="1" applyBorder="1" applyAlignment="1">
      <alignment horizontal="center" vertical="center"/>
    </xf>
    <xf numFmtId="0" fontId="17" fillId="12" borderId="13" xfId="0" applyFont="1" applyFill="1" applyBorder="1" applyAlignment="1">
      <alignment horizontal="center" vertical="center" wrapText="1"/>
    </xf>
    <xf numFmtId="0" fontId="17" fillId="12" borderId="21" xfId="0" applyFont="1" applyFill="1" applyBorder="1" applyAlignment="1">
      <alignment horizontal="center" vertical="center" wrapText="1"/>
    </xf>
    <xf numFmtId="0" fontId="16" fillId="0" borderId="13" xfId="0" applyFont="1" applyBorder="1" applyAlignment="1">
      <alignment horizontal="center" vertical="center"/>
    </xf>
    <xf numFmtId="0" fontId="16" fillId="0" borderId="21" xfId="0" applyFont="1" applyBorder="1" applyAlignment="1">
      <alignment horizontal="center" vertical="center"/>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276225</xdr:colOff>
      <xdr:row>4</xdr:row>
      <xdr:rowOff>104775</xdr:rowOff>
    </xdr:from>
    <xdr:to>
      <xdr:col>18</xdr:col>
      <xdr:colOff>325218</xdr:colOff>
      <xdr:row>24</xdr:row>
      <xdr:rowOff>10043</xdr:rowOff>
    </xdr:to>
    <xdr:pic>
      <xdr:nvPicPr>
        <xdr:cNvPr id="2" name="Picture 1">
          <a:extLst>
            <a:ext uri="{FF2B5EF4-FFF2-40B4-BE49-F238E27FC236}">
              <a16:creationId xmlns:a16="http://schemas.microsoft.com/office/drawing/2014/main" id="{DAEE863B-BA1E-FDEB-E63D-F0A821A022F9}"/>
            </a:ext>
          </a:extLst>
        </xdr:cNvPr>
        <xdr:cNvPicPr>
          <a:picLocks noChangeAspect="1"/>
        </xdr:cNvPicPr>
      </xdr:nvPicPr>
      <xdr:blipFill>
        <a:blip xmlns:r="http://schemas.openxmlformats.org/officeDocument/2006/relationships" r:embed="rId1"/>
        <a:stretch>
          <a:fillRect/>
        </a:stretch>
      </xdr:blipFill>
      <xdr:spPr>
        <a:xfrm>
          <a:off x="1495425" y="866775"/>
          <a:ext cx="9802593" cy="37152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142875</xdr:colOff>
      <xdr:row>2</xdr:row>
      <xdr:rowOff>123825</xdr:rowOff>
    </xdr:from>
    <xdr:to>
      <xdr:col>12</xdr:col>
      <xdr:colOff>495860</xdr:colOff>
      <xdr:row>30</xdr:row>
      <xdr:rowOff>48359</xdr:rowOff>
    </xdr:to>
    <xdr:pic>
      <xdr:nvPicPr>
        <xdr:cNvPr id="3" name="Picture 2">
          <a:extLst>
            <a:ext uri="{FF2B5EF4-FFF2-40B4-BE49-F238E27FC236}">
              <a16:creationId xmlns:a16="http://schemas.microsoft.com/office/drawing/2014/main" id="{872A2F54-74F7-BF78-CD0B-26E3087B1A8A}"/>
            </a:ext>
          </a:extLst>
        </xdr:cNvPr>
        <xdr:cNvPicPr>
          <a:picLocks noChangeAspect="1"/>
        </xdr:cNvPicPr>
      </xdr:nvPicPr>
      <xdr:blipFill>
        <a:blip xmlns:r="http://schemas.openxmlformats.org/officeDocument/2006/relationships" r:embed="rId1"/>
        <a:stretch>
          <a:fillRect/>
        </a:stretch>
      </xdr:blipFill>
      <xdr:spPr>
        <a:xfrm>
          <a:off x="3800475" y="504825"/>
          <a:ext cx="4010585" cy="5258534"/>
        </a:xfrm>
        <a:prstGeom prst="rect">
          <a:avLst/>
        </a:prstGeom>
      </xdr:spPr>
    </xdr:pic>
    <xdr:clientData/>
  </xdr:twoCellAnchor>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sheetPr>
    <pageSetUpPr fitToPage="1"/>
  </sheetPr>
  <dimension ref="A2:O120"/>
  <sheetViews>
    <sheetView tabSelected="1" topLeftCell="B22" zoomScaleNormal="100" workbookViewId="0">
      <selection activeCell="F16" sqref="F16"/>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42578125" style="4" customWidth="1"/>
    <col min="6" max="6" width="81" style="4" customWidth="1"/>
    <col min="7" max="7" width="48.42578125" style="1" customWidth="1"/>
    <col min="8" max="8" width="9.85546875" style="1" customWidth="1"/>
    <col min="9" max="9" width="103.85546875" style="1" customWidth="1"/>
    <col min="10" max="15" width="8.85546875" style="1"/>
  </cols>
  <sheetData>
    <row r="2" spans="1:15" x14ac:dyDescent="0.25">
      <c r="B2" s="166" t="s">
        <v>0</v>
      </c>
      <c r="C2" s="166"/>
      <c r="D2" s="166"/>
      <c r="E2" s="166"/>
      <c r="F2" s="166"/>
      <c r="G2" s="166"/>
    </row>
    <row r="4" spans="1:15" x14ac:dyDescent="0.25">
      <c r="E4" s="9" t="s">
        <v>1</v>
      </c>
      <c r="F4" s="10" t="s">
        <v>2</v>
      </c>
    </row>
    <row r="5" spans="1:15" x14ac:dyDescent="0.25">
      <c r="D5" s="10"/>
      <c r="E5" s="9"/>
      <c r="F5" s="54"/>
    </row>
    <row r="6" spans="1:15" x14ac:dyDescent="0.25">
      <c r="A6" s="84"/>
      <c r="B6" s="2"/>
      <c r="C6" s="27" t="s">
        <v>3</v>
      </c>
      <c r="D6" s="27"/>
      <c r="E6" s="27"/>
      <c r="I6" s="76"/>
    </row>
    <row r="7" spans="1:15" ht="0.95" customHeight="1" x14ac:dyDescent="0.25">
      <c r="A7" s="84"/>
      <c r="G7" s="4"/>
    </row>
    <row r="8" spans="1:15" ht="24.75" customHeight="1" x14ac:dyDescent="0.25">
      <c r="A8" s="85" t="s">
        <v>4</v>
      </c>
      <c r="B8" s="64" t="s">
        <v>5</v>
      </c>
      <c r="C8" s="64" t="s">
        <v>6</v>
      </c>
      <c r="D8" s="65" t="s">
        <v>7</v>
      </c>
      <c r="E8" s="65"/>
      <c r="F8" s="66" t="s">
        <v>8</v>
      </c>
      <c r="G8" s="66" t="s">
        <v>9</v>
      </c>
      <c r="H8" s="84"/>
      <c r="I8" s="84"/>
      <c r="J8" s="84"/>
      <c r="K8" s="84"/>
      <c r="L8" s="84"/>
      <c r="M8" s="84"/>
      <c r="N8" s="84"/>
      <c r="O8" s="84"/>
    </row>
    <row r="9" spans="1:15" x14ac:dyDescent="0.25">
      <c r="A9" s="180" t="s">
        <v>10</v>
      </c>
      <c r="B9" s="29" t="s">
        <v>11</v>
      </c>
      <c r="C9" s="28" t="s">
        <v>12</v>
      </c>
      <c r="D9" s="36"/>
      <c r="E9" s="36"/>
      <c r="F9" s="36"/>
      <c r="G9" s="36"/>
    </row>
    <row r="10" spans="1:15" x14ac:dyDescent="0.25">
      <c r="A10" s="181"/>
      <c r="B10" s="5" t="s">
        <v>13</v>
      </c>
      <c r="C10" s="61" t="s">
        <v>14</v>
      </c>
      <c r="D10" s="32" t="s">
        <v>15</v>
      </c>
      <c r="E10" s="32" t="s">
        <v>16</v>
      </c>
      <c r="F10" s="91" t="s">
        <v>17</v>
      </c>
      <c r="G10" s="92" t="s">
        <v>18</v>
      </c>
    </row>
    <row r="11" spans="1:15" x14ac:dyDescent="0.25">
      <c r="A11" s="181"/>
      <c r="B11" s="5" t="s">
        <v>19</v>
      </c>
      <c r="C11" s="61" t="s">
        <v>20</v>
      </c>
      <c r="D11" s="32" t="s">
        <v>21</v>
      </c>
      <c r="E11" s="32" t="s">
        <v>22</v>
      </c>
      <c r="F11" s="91" t="s">
        <v>17</v>
      </c>
      <c r="G11" s="92" t="s">
        <v>18</v>
      </c>
    </row>
    <row r="12" spans="1:15" x14ac:dyDescent="0.25">
      <c r="A12" s="181"/>
      <c r="B12" s="5" t="s">
        <v>23</v>
      </c>
      <c r="C12" s="61" t="s">
        <v>20</v>
      </c>
      <c r="D12" s="32" t="s">
        <v>24</v>
      </c>
      <c r="E12" s="32" t="s">
        <v>22</v>
      </c>
      <c r="F12" s="91" t="s">
        <v>17</v>
      </c>
      <c r="G12" s="92" t="s">
        <v>18</v>
      </c>
    </row>
    <row r="13" spans="1:15" x14ac:dyDescent="0.25">
      <c r="A13" s="181"/>
      <c r="B13" s="5" t="s">
        <v>25</v>
      </c>
      <c r="C13" s="61" t="s">
        <v>20</v>
      </c>
      <c r="D13" s="32" t="s">
        <v>26</v>
      </c>
      <c r="E13" s="32" t="s">
        <v>22</v>
      </c>
      <c r="F13" s="91" t="s">
        <v>17</v>
      </c>
      <c r="G13" s="92" t="s">
        <v>18</v>
      </c>
    </row>
    <row r="14" spans="1:15" x14ac:dyDescent="0.25">
      <c r="A14" s="181"/>
      <c r="B14" s="5" t="s">
        <v>27</v>
      </c>
      <c r="C14" s="6" t="s">
        <v>28</v>
      </c>
      <c r="D14" s="153"/>
      <c r="E14" s="143"/>
      <c r="F14" s="91" t="s">
        <v>29</v>
      </c>
      <c r="G14" s="92" t="s">
        <v>230</v>
      </c>
    </row>
    <row r="15" spans="1:15" ht="15" customHeight="1" x14ac:dyDescent="0.25">
      <c r="A15" s="181"/>
      <c r="B15" s="5" t="s">
        <v>30</v>
      </c>
      <c r="C15" s="6" t="s">
        <v>28</v>
      </c>
      <c r="D15" s="32"/>
      <c r="E15" s="79"/>
      <c r="F15" s="91" t="s">
        <v>31</v>
      </c>
      <c r="G15" s="92" t="s">
        <v>32</v>
      </c>
      <c r="I15" s="81"/>
    </row>
    <row r="16" spans="1:15" x14ac:dyDescent="0.25">
      <c r="A16" s="181"/>
      <c r="B16" s="5" t="s">
        <v>33</v>
      </c>
      <c r="C16" s="6" t="s">
        <v>28</v>
      </c>
      <c r="D16" s="32"/>
      <c r="E16" s="79"/>
      <c r="F16" s="91" t="s">
        <v>34</v>
      </c>
      <c r="G16" s="92" t="s">
        <v>32</v>
      </c>
      <c r="I16" s="81"/>
    </row>
    <row r="17" spans="1:9" x14ac:dyDescent="0.25">
      <c r="A17" s="181"/>
      <c r="B17" s="5" t="s">
        <v>35</v>
      </c>
      <c r="C17" s="6" t="s">
        <v>28</v>
      </c>
      <c r="D17" s="32"/>
      <c r="E17" s="79"/>
      <c r="F17" s="91" t="s">
        <v>36</v>
      </c>
      <c r="G17" s="92" t="s">
        <v>18</v>
      </c>
      <c r="I17" s="81"/>
    </row>
    <row r="18" spans="1:9" x14ac:dyDescent="0.25">
      <c r="A18" s="181"/>
      <c r="B18" s="5" t="s">
        <v>37</v>
      </c>
      <c r="C18" s="6" t="s">
        <v>28</v>
      </c>
      <c r="D18" s="32"/>
      <c r="E18" s="164"/>
      <c r="F18" s="91" t="s">
        <v>17</v>
      </c>
      <c r="G18" s="92" t="s">
        <v>18</v>
      </c>
      <c r="I18" s="81"/>
    </row>
    <row r="19" spans="1:9" x14ac:dyDescent="0.25">
      <c r="A19" s="181"/>
      <c r="B19" s="161" t="s">
        <v>38</v>
      </c>
      <c r="C19" s="162" t="s">
        <v>28</v>
      </c>
      <c r="D19" s="160"/>
      <c r="E19" s="79"/>
      <c r="F19" s="163" t="s">
        <v>39</v>
      </c>
      <c r="G19" s="92" t="s">
        <v>18</v>
      </c>
      <c r="I19" s="81"/>
    </row>
    <row r="20" spans="1:9" x14ac:dyDescent="0.25">
      <c r="A20" s="181"/>
      <c r="B20" s="59" t="s">
        <v>40</v>
      </c>
      <c r="C20" s="187" t="s">
        <v>41</v>
      </c>
      <c r="D20" s="188"/>
      <c r="E20" s="189"/>
      <c r="F20" s="71"/>
      <c r="G20" s="72"/>
      <c r="I20" s="82"/>
    </row>
    <row r="21" spans="1:9" x14ac:dyDescent="0.25">
      <c r="A21" s="181"/>
      <c r="B21" s="5" t="s">
        <v>42</v>
      </c>
      <c r="C21" s="155" t="s">
        <v>43</v>
      </c>
      <c r="D21" s="23" t="s">
        <v>44</v>
      </c>
      <c r="E21" s="193" t="s">
        <v>45</v>
      </c>
      <c r="F21" s="75"/>
      <c r="G21" s="72"/>
      <c r="I21" s="82"/>
    </row>
    <row r="22" spans="1:9" ht="34.5" customHeight="1" x14ac:dyDescent="0.25">
      <c r="A22" s="181"/>
      <c r="B22" s="5">
        <v>2.2000000000000002</v>
      </c>
      <c r="C22" s="74" t="s">
        <v>46</v>
      </c>
      <c r="D22" s="11" t="s">
        <v>47</v>
      </c>
      <c r="E22" s="194"/>
      <c r="F22" s="67" t="s">
        <v>17</v>
      </c>
      <c r="G22" s="92" t="s">
        <v>18</v>
      </c>
      <c r="I22" s="82"/>
    </row>
    <row r="23" spans="1:9" ht="51" x14ac:dyDescent="0.25">
      <c r="A23" s="86"/>
      <c r="B23" s="5">
        <v>2.2999999999999998</v>
      </c>
      <c r="C23" s="74" t="s">
        <v>48</v>
      </c>
      <c r="D23" s="13" t="s">
        <v>49</v>
      </c>
      <c r="E23" s="154" t="s">
        <v>16</v>
      </c>
      <c r="F23" s="67" t="s">
        <v>17</v>
      </c>
      <c r="G23" s="92" t="s">
        <v>18</v>
      </c>
      <c r="I23" s="82"/>
    </row>
    <row r="24" spans="1:9" x14ac:dyDescent="0.25">
      <c r="A24" s="86"/>
      <c r="B24" s="131">
        <v>2.4</v>
      </c>
      <c r="C24" s="132" t="s">
        <v>50</v>
      </c>
      <c r="D24" s="133"/>
      <c r="E24" s="108"/>
      <c r="F24" s="109"/>
      <c r="G24" s="110"/>
      <c r="I24" s="82"/>
    </row>
    <row r="25" spans="1:9" ht="25.5" x14ac:dyDescent="0.25">
      <c r="A25" s="86"/>
      <c r="B25" s="5" t="s">
        <v>51</v>
      </c>
      <c r="C25" s="102" t="s">
        <v>52</v>
      </c>
      <c r="D25" s="13" t="s">
        <v>53</v>
      </c>
      <c r="E25" s="53" t="s">
        <v>16</v>
      </c>
      <c r="F25" s="67" t="s">
        <v>17</v>
      </c>
      <c r="G25" s="92" t="s">
        <v>18</v>
      </c>
      <c r="I25" s="82"/>
    </row>
    <row r="26" spans="1:9" x14ac:dyDescent="0.25">
      <c r="A26" s="86"/>
      <c r="B26" s="5" t="s">
        <v>54</v>
      </c>
      <c r="C26" s="102" t="s">
        <v>55</v>
      </c>
      <c r="D26" s="13" t="s">
        <v>56</v>
      </c>
      <c r="E26" s="53" t="s">
        <v>57</v>
      </c>
      <c r="F26" s="67" t="s">
        <v>17</v>
      </c>
      <c r="G26" s="92" t="s">
        <v>18</v>
      </c>
      <c r="I26" s="82"/>
    </row>
    <row r="27" spans="1:9" x14ac:dyDescent="0.25">
      <c r="A27" s="86"/>
      <c r="B27" s="5" t="s">
        <v>58</v>
      </c>
      <c r="C27" s="102" t="s">
        <v>59</v>
      </c>
      <c r="D27" s="13" t="s">
        <v>60</v>
      </c>
      <c r="E27" s="53" t="s">
        <v>61</v>
      </c>
      <c r="F27" s="67" t="s">
        <v>17</v>
      </c>
      <c r="G27" s="92" t="s">
        <v>18</v>
      </c>
      <c r="I27" s="82"/>
    </row>
    <row r="28" spans="1:9" x14ac:dyDescent="0.25">
      <c r="A28" s="86"/>
      <c r="B28" s="5" t="s">
        <v>62</v>
      </c>
      <c r="C28" s="102" t="s">
        <v>63</v>
      </c>
      <c r="D28" s="13" t="s">
        <v>64</v>
      </c>
      <c r="E28" s="70" t="s">
        <v>61</v>
      </c>
      <c r="F28" s="67" t="s">
        <v>17</v>
      </c>
      <c r="G28" s="92" t="s">
        <v>18</v>
      </c>
      <c r="I28" s="82"/>
    </row>
    <row r="29" spans="1:9" ht="25.5" x14ac:dyDescent="0.25">
      <c r="A29" s="86"/>
      <c r="B29" s="5" t="s">
        <v>65</v>
      </c>
      <c r="C29" s="102" t="s">
        <v>66</v>
      </c>
      <c r="D29" s="13">
        <v>90</v>
      </c>
      <c r="E29" s="105" t="s">
        <v>67</v>
      </c>
      <c r="F29" s="67" t="s">
        <v>17</v>
      </c>
      <c r="G29" s="92" t="s">
        <v>18</v>
      </c>
      <c r="I29" s="82"/>
    </row>
    <row r="30" spans="1:9" ht="16.5" x14ac:dyDescent="0.25">
      <c r="A30" s="86"/>
      <c r="B30" s="5" t="s">
        <v>68</v>
      </c>
      <c r="C30" s="102" t="s">
        <v>69</v>
      </c>
      <c r="D30" s="13" t="s">
        <v>70</v>
      </c>
      <c r="E30" s="105" t="s">
        <v>67</v>
      </c>
      <c r="F30" s="67" t="s">
        <v>17</v>
      </c>
      <c r="G30" s="92" t="s">
        <v>18</v>
      </c>
      <c r="I30" s="82"/>
    </row>
    <row r="31" spans="1:9" ht="16.5" x14ac:dyDescent="0.25">
      <c r="A31" s="86"/>
      <c r="B31" s="5" t="s">
        <v>71</v>
      </c>
      <c r="C31" s="102" t="s">
        <v>72</v>
      </c>
      <c r="D31" s="13" t="s">
        <v>73</v>
      </c>
      <c r="E31" s="105" t="s">
        <v>74</v>
      </c>
      <c r="F31" s="67" t="s">
        <v>17</v>
      </c>
      <c r="G31" s="92" t="s">
        <v>18</v>
      </c>
      <c r="I31" s="82"/>
    </row>
    <row r="32" spans="1:9" ht="16.5" x14ac:dyDescent="0.25">
      <c r="A32" s="86"/>
      <c r="B32" s="131" t="s">
        <v>75</v>
      </c>
      <c r="C32" s="134" t="s">
        <v>76</v>
      </c>
      <c r="D32" s="135"/>
      <c r="E32" s="136"/>
      <c r="F32" s="137"/>
      <c r="G32" s="138"/>
      <c r="I32" s="82"/>
    </row>
    <row r="33" spans="1:9" ht="25.5" x14ac:dyDescent="0.25">
      <c r="A33" s="86"/>
      <c r="B33" s="5" t="s">
        <v>77</v>
      </c>
      <c r="C33" s="104" t="s">
        <v>78</v>
      </c>
      <c r="D33" s="13" t="s">
        <v>79</v>
      </c>
      <c r="E33" s="142" t="s">
        <v>80</v>
      </c>
      <c r="F33" s="67" t="s">
        <v>17</v>
      </c>
      <c r="G33" s="92" t="s">
        <v>18</v>
      </c>
      <c r="I33" s="82"/>
    </row>
    <row r="34" spans="1:9" x14ac:dyDescent="0.25">
      <c r="A34" s="86"/>
      <c r="B34" s="5" t="s">
        <v>81</v>
      </c>
      <c r="C34" s="104" t="s">
        <v>82</v>
      </c>
      <c r="D34" s="13" t="s">
        <v>79</v>
      </c>
      <c r="E34" s="142" t="s">
        <v>80</v>
      </c>
      <c r="F34" s="67" t="s">
        <v>17</v>
      </c>
      <c r="G34" s="92" t="s">
        <v>18</v>
      </c>
      <c r="I34" s="82"/>
    </row>
    <row r="35" spans="1:9" x14ac:dyDescent="0.25">
      <c r="A35" s="86"/>
      <c r="B35" s="5" t="s">
        <v>83</v>
      </c>
      <c r="C35" s="104" t="s">
        <v>84</v>
      </c>
      <c r="D35" s="13" t="s">
        <v>79</v>
      </c>
      <c r="E35" s="142" t="s">
        <v>80</v>
      </c>
      <c r="F35" s="67" t="s">
        <v>17</v>
      </c>
      <c r="G35" s="92" t="s">
        <v>18</v>
      </c>
      <c r="I35" s="82"/>
    </row>
    <row r="36" spans="1:9" ht="25.5" x14ac:dyDescent="0.25">
      <c r="A36" s="86"/>
      <c r="B36" s="5" t="s">
        <v>85</v>
      </c>
      <c r="C36" s="104" t="s">
        <v>86</v>
      </c>
      <c r="D36" s="13" t="s">
        <v>79</v>
      </c>
      <c r="E36" s="142" t="s">
        <v>80</v>
      </c>
      <c r="F36" s="67" t="s">
        <v>17</v>
      </c>
      <c r="G36" s="92" t="s">
        <v>18</v>
      </c>
      <c r="I36" s="82"/>
    </row>
    <row r="37" spans="1:9" x14ac:dyDescent="0.25">
      <c r="A37" s="86"/>
      <c r="B37" s="5" t="s">
        <v>87</v>
      </c>
      <c r="C37" s="104" t="s">
        <v>88</v>
      </c>
      <c r="D37" s="13" t="s">
        <v>79</v>
      </c>
      <c r="E37" s="142" t="s">
        <v>80</v>
      </c>
      <c r="F37" s="67" t="s">
        <v>17</v>
      </c>
      <c r="G37" s="92" t="s">
        <v>18</v>
      </c>
      <c r="I37" s="82"/>
    </row>
    <row r="38" spans="1:9" x14ac:dyDescent="0.25">
      <c r="A38" s="86"/>
      <c r="B38" s="5" t="s">
        <v>89</v>
      </c>
      <c r="C38" s="104" t="s">
        <v>90</v>
      </c>
      <c r="D38" s="13" t="s">
        <v>91</v>
      </c>
      <c r="E38" s="142" t="s">
        <v>16</v>
      </c>
      <c r="F38" s="67" t="s">
        <v>17</v>
      </c>
      <c r="G38" s="92" t="s">
        <v>18</v>
      </c>
      <c r="I38" s="82"/>
    </row>
    <row r="39" spans="1:9" x14ac:dyDescent="0.25">
      <c r="A39" s="86"/>
      <c r="B39" s="131">
        <v>2.5</v>
      </c>
      <c r="C39" s="132" t="s">
        <v>92</v>
      </c>
      <c r="D39" s="133"/>
      <c r="E39" s="139"/>
      <c r="F39" s="137" t="s">
        <v>17</v>
      </c>
      <c r="G39" s="138" t="s">
        <v>18</v>
      </c>
      <c r="I39" s="82"/>
    </row>
    <row r="40" spans="1:9" ht="51" x14ac:dyDescent="0.25">
      <c r="A40" s="86"/>
      <c r="B40" s="5" t="s">
        <v>93</v>
      </c>
      <c r="C40" s="102" t="s">
        <v>94</v>
      </c>
      <c r="D40" s="11" t="s">
        <v>79</v>
      </c>
      <c r="E40" s="142" t="s">
        <v>80</v>
      </c>
      <c r="F40" s="67" t="s">
        <v>17</v>
      </c>
      <c r="G40" s="92" t="s">
        <v>18</v>
      </c>
      <c r="I40" s="82"/>
    </row>
    <row r="41" spans="1:9" x14ac:dyDescent="0.25">
      <c r="A41" s="86"/>
      <c r="B41" s="5" t="s">
        <v>95</v>
      </c>
      <c r="C41" s="134" t="s">
        <v>96</v>
      </c>
      <c r="D41" s="133"/>
      <c r="E41" s="139"/>
      <c r="F41" s="137"/>
      <c r="G41" s="138"/>
      <c r="I41" s="82"/>
    </row>
    <row r="42" spans="1:9" x14ac:dyDescent="0.25">
      <c r="A42" s="86"/>
      <c r="B42" s="5" t="s">
        <v>97</v>
      </c>
      <c r="C42" s="140" t="s">
        <v>98</v>
      </c>
      <c r="D42" s="133"/>
      <c r="E42" s="139"/>
      <c r="F42" s="137"/>
      <c r="G42" s="138"/>
      <c r="I42" s="82"/>
    </row>
    <row r="43" spans="1:9" x14ac:dyDescent="0.25">
      <c r="A43" s="86"/>
      <c r="B43" s="5" t="s">
        <v>99</v>
      </c>
      <c r="C43" s="126" t="s">
        <v>100</v>
      </c>
      <c r="D43" s="11" t="s">
        <v>101</v>
      </c>
      <c r="E43" s="70" t="s">
        <v>61</v>
      </c>
      <c r="F43" s="67" t="s">
        <v>17</v>
      </c>
      <c r="G43" s="92" t="s">
        <v>18</v>
      </c>
      <c r="I43" s="82"/>
    </row>
    <row r="44" spans="1:9" x14ac:dyDescent="0.25">
      <c r="A44" s="86"/>
      <c r="B44" s="5" t="s">
        <v>102</v>
      </c>
      <c r="C44" s="126" t="s">
        <v>103</v>
      </c>
      <c r="D44" s="11" t="s">
        <v>104</v>
      </c>
      <c r="E44" s="70" t="s">
        <v>61</v>
      </c>
      <c r="F44" s="67" t="s">
        <v>17</v>
      </c>
      <c r="G44" s="92" t="s">
        <v>18</v>
      </c>
      <c r="I44" s="82"/>
    </row>
    <row r="45" spans="1:9" x14ac:dyDescent="0.25">
      <c r="A45" s="86"/>
      <c r="B45" s="5" t="s">
        <v>105</v>
      </c>
      <c r="C45" s="126" t="s">
        <v>106</v>
      </c>
      <c r="D45" s="11" t="s">
        <v>104</v>
      </c>
      <c r="E45" s="70" t="s">
        <v>61</v>
      </c>
      <c r="F45" s="67" t="s">
        <v>17</v>
      </c>
      <c r="G45" s="92" t="s">
        <v>18</v>
      </c>
      <c r="I45" s="82"/>
    </row>
    <row r="46" spans="1:9" ht="25.5" x14ac:dyDescent="0.25">
      <c r="A46" s="86"/>
      <c r="B46" s="5" t="s">
        <v>107</v>
      </c>
      <c r="C46" s="102" t="s">
        <v>108</v>
      </c>
      <c r="D46" s="11" t="s">
        <v>79</v>
      </c>
      <c r="E46" s="142" t="s">
        <v>80</v>
      </c>
      <c r="F46" s="67" t="s">
        <v>17</v>
      </c>
      <c r="G46" s="92" t="s">
        <v>18</v>
      </c>
      <c r="I46" s="82"/>
    </row>
    <row r="47" spans="1:9" x14ac:dyDescent="0.25">
      <c r="A47" s="86"/>
      <c r="B47" s="5" t="s">
        <v>109</v>
      </c>
      <c r="C47" s="102" t="s">
        <v>110</v>
      </c>
      <c r="D47" s="11" t="s">
        <v>79</v>
      </c>
      <c r="E47" s="142" t="s">
        <v>80</v>
      </c>
      <c r="F47" s="67" t="s">
        <v>17</v>
      </c>
      <c r="G47" s="92" t="s">
        <v>18</v>
      </c>
      <c r="I47" s="82"/>
    </row>
    <row r="48" spans="1:9" ht="25.5" x14ac:dyDescent="0.25">
      <c r="A48" s="86"/>
      <c r="B48" s="5" t="s">
        <v>107</v>
      </c>
      <c r="C48" s="3" t="s">
        <v>111</v>
      </c>
      <c r="D48" s="11" t="s">
        <v>79</v>
      </c>
      <c r="E48" s="142" t="s">
        <v>80</v>
      </c>
      <c r="F48" s="67" t="s">
        <v>17</v>
      </c>
      <c r="G48" s="92" t="s">
        <v>18</v>
      </c>
      <c r="I48" s="82"/>
    </row>
    <row r="49" spans="1:9" ht="25.5" x14ac:dyDescent="0.25">
      <c r="A49" s="86"/>
      <c r="B49" s="5" t="s">
        <v>109</v>
      </c>
      <c r="C49" s="3" t="s">
        <v>112</v>
      </c>
      <c r="D49" s="11" t="s">
        <v>79</v>
      </c>
      <c r="E49" s="142" t="s">
        <v>80</v>
      </c>
      <c r="F49" s="67" t="s">
        <v>17</v>
      </c>
      <c r="G49" s="92" t="s">
        <v>18</v>
      </c>
      <c r="I49" s="82"/>
    </row>
    <row r="50" spans="1:9" x14ac:dyDescent="0.25">
      <c r="A50" s="86"/>
      <c r="B50" s="131">
        <v>2.6</v>
      </c>
      <c r="C50" s="132" t="s">
        <v>113</v>
      </c>
      <c r="D50" s="133"/>
      <c r="E50" s="139"/>
      <c r="F50" s="137"/>
      <c r="G50" s="138"/>
      <c r="I50" s="82"/>
    </row>
    <row r="51" spans="1:9" x14ac:dyDescent="0.25">
      <c r="A51" s="86"/>
      <c r="B51" s="5" t="s">
        <v>114</v>
      </c>
      <c r="C51" s="102" t="s">
        <v>115</v>
      </c>
      <c r="D51" s="11" t="s">
        <v>79</v>
      </c>
      <c r="E51" s="142" t="s">
        <v>80</v>
      </c>
      <c r="F51" s="67" t="s">
        <v>17</v>
      </c>
      <c r="G51" s="92" t="s">
        <v>18</v>
      </c>
      <c r="I51" s="82"/>
    </row>
    <row r="52" spans="1:9" ht="16.5" x14ac:dyDescent="0.25">
      <c r="A52" s="86"/>
      <c r="B52" s="5" t="s">
        <v>116</v>
      </c>
      <c r="C52" s="102" t="s">
        <v>117</v>
      </c>
      <c r="D52" s="103" t="s">
        <v>118</v>
      </c>
      <c r="E52" s="70" t="s">
        <v>67</v>
      </c>
      <c r="F52" s="67" t="s">
        <v>17</v>
      </c>
      <c r="G52" s="92" t="s">
        <v>18</v>
      </c>
      <c r="I52" s="82"/>
    </row>
    <row r="53" spans="1:9" ht="16.5" x14ac:dyDescent="0.25">
      <c r="A53" s="86"/>
      <c r="B53" s="131">
        <v>2.7</v>
      </c>
      <c r="C53" s="132" t="s">
        <v>119</v>
      </c>
      <c r="D53" s="141"/>
      <c r="E53" s="139"/>
      <c r="F53" s="137"/>
      <c r="G53" s="138"/>
      <c r="I53" s="82"/>
    </row>
    <row r="54" spans="1:9" ht="25.5" x14ac:dyDescent="0.25">
      <c r="A54" s="86"/>
      <c r="B54" s="5" t="s">
        <v>120</v>
      </c>
      <c r="C54" s="102" t="s">
        <v>121</v>
      </c>
      <c r="D54" s="11" t="s">
        <v>79</v>
      </c>
      <c r="E54" s="142" t="s">
        <v>80</v>
      </c>
      <c r="F54" s="67" t="s">
        <v>17</v>
      </c>
      <c r="G54" s="92" t="s">
        <v>18</v>
      </c>
      <c r="I54" s="82"/>
    </row>
    <row r="55" spans="1:9" x14ac:dyDescent="0.25">
      <c r="A55" s="86"/>
      <c r="B55" s="5" t="s">
        <v>122</v>
      </c>
      <c r="C55" s="102" t="s">
        <v>123</v>
      </c>
      <c r="D55" s="11" t="s">
        <v>124</v>
      </c>
      <c r="E55" s="70" t="s">
        <v>125</v>
      </c>
      <c r="F55" s="67" t="s">
        <v>17</v>
      </c>
      <c r="G55" s="92" t="s">
        <v>18</v>
      </c>
      <c r="I55" s="82"/>
    </row>
    <row r="56" spans="1:9" x14ac:dyDescent="0.25">
      <c r="A56" s="86"/>
      <c r="B56" s="131">
        <v>2.8</v>
      </c>
      <c r="C56" s="132" t="s">
        <v>126</v>
      </c>
      <c r="D56" s="133"/>
      <c r="E56" s="139"/>
      <c r="F56" s="137"/>
      <c r="G56" s="138"/>
      <c r="I56" s="82"/>
    </row>
    <row r="57" spans="1:9" x14ac:dyDescent="0.25">
      <c r="A57" s="86"/>
      <c r="B57" s="5" t="s">
        <v>127</v>
      </c>
      <c r="C57" s="107" t="s">
        <v>128</v>
      </c>
      <c r="D57" s="11" t="s">
        <v>79</v>
      </c>
      <c r="E57" s="70" t="s">
        <v>80</v>
      </c>
      <c r="F57" s="67" t="s">
        <v>17</v>
      </c>
      <c r="G57" s="92" t="s">
        <v>18</v>
      </c>
      <c r="I57" s="82"/>
    </row>
    <row r="58" spans="1:9" x14ac:dyDescent="0.25">
      <c r="A58" s="86"/>
      <c r="B58" s="5" t="s">
        <v>129</v>
      </c>
      <c r="C58" s="151" t="s">
        <v>130</v>
      </c>
      <c r="D58" s="11" t="s">
        <v>79</v>
      </c>
      <c r="E58" s="70" t="s">
        <v>80</v>
      </c>
      <c r="F58" s="67" t="s">
        <v>17</v>
      </c>
      <c r="G58" s="92" t="s">
        <v>18</v>
      </c>
      <c r="I58" s="82"/>
    </row>
    <row r="59" spans="1:9" x14ac:dyDescent="0.25">
      <c r="A59" s="86"/>
      <c r="B59" s="5" t="s">
        <v>131</v>
      </c>
      <c r="C59" s="107" t="s">
        <v>132</v>
      </c>
      <c r="D59" s="11" t="s">
        <v>79</v>
      </c>
      <c r="E59" s="70" t="s">
        <v>80</v>
      </c>
      <c r="F59" s="67" t="s">
        <v>17</v>
      </c>
      <c r="G59" s="92" t="s">
        <v>18</v>
      </c>
      <c r="I59" s="82"/>
    </row>
    <row r="60" spans="1:9" x14ac:dyDescent="0.25">
      <c r="A60" s="86"/>
      <c r="B60" s="5" t="s">
        <v>133</v>
      </c>
      <c r="C60" s="107" t="s">
        <v>134</v>
      </c>
      <c r="D60" s="11" t="s">
        <v>79</v>
      </c>
      <c r="E60" s="70" t="s">
        <v>80</v>
      </c>
      <c r="F60" s="67" t="s">
        <v>17</v>
      </c>
      <c r="G60" s="92" t="s">
        <v>18</v>
      </c>
      <c r="I60" s="82"/>
    </row>
    <row r="61" spans="1:9" x14ac:dyDescent="0.25">
      <c r="A61" s="86"/>
      <c r="B61" s="5" t="s">
        <v>135</v>
      </c>
      <c r="C61" s="107" t="s">
        <v>136</v>
      </c>
      <c r="D61" s="11" t="s">
        <v>79</v>
      </c>
      <c r="E61" s="70" t="s">
        <v>80</v>
      </c>
      <c r="F61" s="67" t="s">
        <v>17</v>
      </c>
      <c r="G61" s="92" t="s">
        <v>18</v>
      </c>
      <c r="I61" s="82"/>
    </row>
    <row r="62" spans="1:9" x14ac:dyDescent="0.25">
      <c r="A62" s="86"/>
      <c r="B62" s="131">
        <v>2.9</v>
      </c>
      <c r="C62" s="146" t="s">
        <v>137</v>
      </c>
      <c r="D62" s="147"/>
      <c r="E62" s="148"/>
      <c r="F62" s="149"/>
      <c r="G62" s="150"/>
      <c r="I62" s="82"/>
    </row>
    <row r="63" spans="1:9" ht="25.5" x14ac:dyDescent="0.25">
      <c r="A63" s="86"/>
      <c r="B63" s="5" t="s">
        <v>138</v>
      </c>
      <c r="C63" s="3" t="s">
        <v>394</v>
      </c>
      <c r="D63" s="4" t="s">
        <v>79</v>
      </c>
      <c r="E63" s="70" t="s">
        <v>80</v>
      </c>
      <c r="F63" s="67" t="s">
        <v>17</v>
      </c>
      <c r="G63" s="92" t="s">
        <v>18</v>
      </c>
      <c r="I63" s="82"/>
    </row>
    <row r="64" spans="1:9" x14ac:dyDescent="0.25">
      <c r="A64" s="86"/>
      <c r="B64" s="5" t="s">
        <v>140</v>
      </c>
      <c r="C64" s="107" t="s">
        <v>139</v>
      </c>
      <c r="D64" s="144" t="s">
        <v>79</v>
      </c>
      <c r="E64" s="70" t="s">
        <v>80</v>
      </c>
      <c r="F64" s="67" t="s">
        <v>17</v>
      </c>
      <c r="G64" s="92" t="s">
        <v>18</v>
      </c>
      <c r="I64" s="82"/>
    </row>
    <row r="65" spans="1:15" ht="29.25" customHeight="1" x14ac:dyDescent="0.25">
      <c r="A65" s="86"/>
      <c r="B65" s="5" t="s">
        <v>142</v>
      </c>
      <c r="C65" s="102" t="s">
        <v>141</v>
      </c>
      <c r="D65" s="11" t="s">
        <v>79</v>
      </c>
      <c r="E65" s="70" t="s">
        <v>80</v>
      </c>
      <c r="F65" s="67" t="s">
        <v>17</v>
      </c>
      <c r="G65" s="92" t="s">
        <v>18</v>
      </c>
      <c r="I65" s="82"/>
    </row>
    <row r="66" spans="1:15" ht="25.5" x14ac:dyDescent="0.25">
      <c r="A66" s="86"/>
      <c r="B66" s="7" t="s">
        <v>144</v>
      </c>
      <c r="C66" s="145" t="s">
        <v>143</v>
      </c>
      <c r="D66" s="144" t="s">
        <v>79</v>
      </c>
      <c r="E66" s="70" t="s">
        <v>80</v>
      </c>
      <c r="F66" s="67" t="s">
        <v>17</v>
      </c>
      <c r="G66" s="92" t="s">
        <v>18</v>
      </c>
      <c r="I66" s="82"/>
    </row>
    <row r="67" spans="1:15" ht="25.5" x14ac:dyDescent="0.25">
      <c r="B67" s="5" t="s">
        <v>146</v>
      </c>
      <c r="C67" s="106" t="s">
        <v>145</v>
      </c>
      <c r="D67" s="11" t="s">
        <v>79</v>
      </c>
      <c r="E67" s="70" t="s">
        <v>80</v>
      </c>
      <c r="F67" s="67" t="s">
        <v>17</v>
      </c>
      <c r="G67" s="92" t="s">
        <v>18</v>
      </c>
    </row>
    <row r="68" spans="1:15" x14ac:dyDescent="0.25">
      <c r="A68" s="86"/>
      <c r="B68" s="5" t="s">
        <v>392</v>
      </c>
      <c r="C68" s="107" t="s">
        <v>147</v>
      </c>
      <c r="D68" s="11" t="s">
        <v>79</v>
      </c>
      <c r="E68" s="70" t="s">
        <v>80</v>
      </c>
      <c r="F68" s="67" t="s">
        <v>17</v>
      </c>
      <c r="G68" s="92" t="s">
        <v>18</v>
      </c>
      <c r="I68" s="82"/>
    </row>
    <row r="69" spans="1:15" x14ac:dyDescent="0.25">
      <c r="A69" s="86"/>
      <c r="B69" s="29" t="s">
        <v>148</v>
      </c>
      <c r="C69" s="190" t="s">
        <v>149</v>
      </c>
      <c r="D69" s="191"/>
      <c r="E69" s="192"/>
      <c r="F69" s="68"/>
      <c r="G69" s="69"/>
      <c r="I69" s="82"/>
    </row>
    <row r="70" spans="1:15" ht="27" customHeight="1" x14ac:dyDescent="0.25">
      <c r="A70" s="182"/>
      <c r="B70" s="5" t="s">
        <v>150</v>
      </c>
      <c r="C70" s="26" t="s">
        <v>151</v>
      </c>
      <c r="D70" s="183" t="s">
        <v>152</v>
      </c>
      <c r="E70" s="184"/>
      <c r="F70" s="67" t="s">
        <v>16</v>
      </c>
      <c r="G70" s="92" t="s">
        <v>16</v>
      </c>
      <c r="H70" s="2"/>
      <c r="I70" s="82"/>
    </row>
    <row r="71" spans="1:15" ht="29.45" customHeight="1" x14ac:dyDescent="0.25">
      <c r="A71" s="182"/>
      <c r="B71" s="5" t="s">
        <v>153</v>
      </c>
      <c r="C71" s="26" t="s">
        <v>154</v>
      </c>
      <c r="D71" s="185" t="s">
        <v>155</v>
      </c>
      <c r="E71" s="186"/>
      <c r="F71" s="67" t="s">
        <v>156</v>
      </c>
      <c r="G71" s="92" t="s">
        <v>32</v>
      </c>
      <c r="I71" s="82"/>
    </row>
    <row r="72" spans="1:15" ht="25.5" customHeight="1" x14ac:dyDescent="0.25">
      <c r="A72" s="182"/>
      <c r="B72" s="5" t="s">
        <v>157</v>
      </c>
      <c r="C72" s="26" t="s">
        <v>158</v>
      </c>
      <c r="D72" s="183" t="s">
        <v>159</v>
      </c>
      <c r="E72" s="184"/>
      <c r="F72" s="67" t="s">
        <v>28</v>
      </c>
      <c r="G72" s="92" t="s">
        <v>32</v>
      </c>
      <c r="I72" s="82"/>
    </row>
    <row r="73" spans="1:15" x14ac:dyDescent="0.25">
      <c r="A73" s="182"/>
      <c r="B73" s="5" t="s">
        <v>160</v>
      </c>
      <c r="C73" s="25" t="s">
        <v>161</v>
      </c>
      <c r="D73" s="173" t="s">
        <v>162</v>
      </c>
      <c r="E73" s="174"/>
      <c r="F73" s="98" t="s">
        <v>163</v>
      </c>
      <c r="G73" s="92" t="s">
        <v>32</v>
      </c>
    </row>
    <row r="74" spans="1:15" ht="38.450000000000003" customHeight="1" x14ac:dyDescent="0.25">
      <c r="A74" s="87"/>
      <c r="B74" s="35" t="s">
        <v>164</v>
      </c>
      <c r="C74" s="175" t="s">
        <v>165</v>
      </c>
      <c r="D74" s="176"/>
      <c r="E74" s="176"/>
      <c r="F74" s="176"/>
      <c r="G74" s="177"/>
    </row>
    <row r="75" spans="1:15" s="31" customFormat="1" ht="81.599999999999994" customHeight="1" x14ac:dyDescent="0.25">
      <c r="A75" s="88"/>
      <c r="B75" s="32" t="s">
        <v>166</v>
      </c>
      <c r="C75" s="11" t="s">
        <v>167</v>
      </c>
      <c r="D75" s="167" t="s">
        <v>168</v>
      </c>
      <c r="E75" s="168"/>
      <c r="F75" s="61" t="s">
        <v>162</v>
      </c>
      <c r="G75" s="62" t="s">
        <v>18</v>
      </c>
      <c r="H75" s="30"/>
      <c r="I75" s="30"/>
      <c r="J75" s="30"/>
      <c r="K75" s="30"/>
      <c r="L75" s="30"/>
      <c r="M75" s="30"/>
      <c r="N75" s="30"/>
      <c r="O75" s="30"/>
    </row>
    <row r="76" spans="1:15" s="31" customFormat="1" ht="108" customHeight="1" x14ac:dyDescent="0.25">
      <c r="A76" s="88"/>
      <c r="B76" s="32" t="s">
        <v>169</v>
      </c>
      <c r="C76" s="11" t="s">
        <v>170</v>
      </c>
      <c r="D76" s="167" t="s">
        <v>171</v>
      </c>
      <c r="E76" s="168"/>
      <c r="F76" s="61" t="s">
        <v>172</v>
      </c>
      <c r="G76" s="62" t="s">
        <v>173</v>
      </c>
      <c r="H76" s="30"/>
      <c r="I76" s="30"/>
      <c r="J76" s="30"/>
      <c r="K76" s="30"/>
      <c r="L76" s="30"/>
      <c r="M76" s="30"/>
      <c r="N76" s="30"/>
      <c r="O76" s="30"/>
    </row>
    <row r="77" spans="1:15" s="31" customFormat="1" ht="92.1" customHeight="1" x14ac:dyDescent="0.25">
      <c r="A77" s="88"/>
      <c r="B77" s="32" t="s">
        <v>174</v>
      </c>
      <c r="C77" s="13" t="s">
        <v>175</v>
      </c>
      <c r="D77" s="167" t="s">
        <v>176</v>
      </c>
      <c r="E77" s="168"/>
      <c r="F77" s="61" t="s">
        <v>172</v>
      </c>
      <c r="G77" s="62" t="s">
        <v>173</v>
      </c>
      <c r="H77" s="30"/>
      <c r="I77" s="30"/>
      <c r="J77" s="30"/>
      <c r="K77" s="30"/>
      <c r="L77" s="30"/>
      <c r="M77" s="30"/>
      <c r="N77" s="30"/>
      <c r="O77" s="30"/>
    </row>
    <row r="78" spans="1:15" x14ac:dyDescent="0.25">
      <c r="A78" s="87"/>
      <c r="B78" s="35" t="s">
        <v>177</v>
      </c>
      <c r="C78" s="55" t="s">
        <v>178</v>
      </c>
      <c r="D78" s="56"/>
      <c r="E78" s="56"/>
      <c r="F78" s="57"/>
      <c r="G78" s="58"/>
      <c r="I78" s="78"/>
    </row>
    <row r="79" spans="1:15" x14ac:dyDescent="0.25">
      <c r="A79" s="87"/>
      <c r="B79" s="32" t="s">
        <v>179</v>
      </c>
      <c r="C79" s="37" t="s">
        <v>180</v>
      </c>
      <c r="D79" s="178" t="s">
        <v>17</v>
      </c>
      <c r="E79" s="179"/>
      <c r="F79" s="38" t="s">
        <v>181</v>
      </c>
      <c r="G79" s="5" t="s">
        <v>182</v>
      </c>
    </row>
    <row r="80" spans="1:15" x14ac:dyDescent="0.25">
      <c r="A80" s="87"/>
      <c r="B80" s="32" t="s">
        <v>183</v>
      </c>
      <c r="C80" s="37" t="s">
        <v>184</v>
      </c>
      <c r="D80" s="169" t="s">
        <v>185</v>
      </c>
      <c r="E80" s="170"/>
      <c r="F80" s="38" t="s">
        <v>16</v>
      </c>
      <c r="G80" s="5" t="s">
        <v>16</v>
      </c>
    </row>
    <row r="81" spans="1:7" x14ac:dyDescent="0.25">
      <c r="A81" s="87"/>
      <c r="B81" s="32" t="s">
        <v>186</v>
      </c>
      <c r="C81" s="37" t="s">
        <v>187</v>
      </c>
      <c r="D81" s="169" t="s">
        <v>188</v>
      </c>
      <c r="E81" s="170"/>
      <c r="F81" s="38" t="s">
        <v>16</v>
      </c>
      <c r="G81" s="5" t="s">
        <v>16</v>
      </c>
    </row>
    <row r="82" spans="1:7" x14ac:dyDescent="0.25">
      <c r="A82" s="24"/>
      <c r="B82" s="12"/>
      <c r="C82" s="12"/>
      <c r="D82" s="12"/>
      <c r="E82" s="12"/>
      <c r="F82" s="12"/>
      <c r="G82" s="12"/>
    </row>
    <row r="83" spans="1:7" x14ac:dyDescent="0.25">
      <c r="B83" s="172" t="s">
        <v>189</v>
      </c>
      <c r="C83" s="172"/>
      <c r="D83" s="172"/>
      <c r="E83" s="172"/>
      <c r="F83" s="172"/>
      <c r="G83" s="172"/>
    </row>
    <row r="84" spans="1:7" ht="42.75" customHeight="1" x14ac:dyDescent="0.25">
      <c r="B84" s="7">
        <v>1</v>
      </c>
      <c r="C84" s="171" t="s">
        <v>190</v>
      </c>
      <c r="D84" s="171"/>
      <c r="E84" s="171"/>
      <c r="F84" s="171"/>
      <c r="G84" s="171"/>
    </row>
    <row r="85" spans="1:7" x14ac:dyDescent="0.25">
      <c r="B85" s="80">
        <v>2</v>
      </c>
      <c r="C85" s="165" t="s">
        <v>191</v>
      </c>
      <c r="D85" s="165"/>
      <c r="E85" s="165"/>
      <c r="F85" s="165"/>
      <c r="G85" s="165"/>
    </row>
    <row r="86" spans="1:7" x14ac:dyDescent="0.25">
      <c r="B86" s="7">
        <v>3</v>
      </c>
      <c r="C86" s="165" t="s">
        <v>192</v>
      </c>
      <c r="D86" s="165"/>
      <c r="E86" s="165"/>
      <c r="F86" s="165"/>
      <c r="G86" s="165"/>
    </row>
    <row r="87" spans="1:7" ht="30" customHeight="1" x14ac:dyDescent="0.25">
      <c r="C87" s="46"/>
      <c r="D87" s="46"/>
      <c r="E87" s="46"/>
      <c r="F87" s="46"/>
      <c r="G87" s="46"/>
    </row>
    <row r="88" spans="1:7" ht="4.5" customHeight="1" x14ac:dyDescent="0.25">
      <c r="C88" s="46"/>
      <c r="D88" s="46"/>
      <c r="E88" s="46"/>
      <c r="F88" s="46"/>
      <c r="G88" s="46"/>
    </row>
    <row r="89" spans="1:7" ht="31.5" hidden="1" customHeight="1" x14ac:dyDescent="0.25">
      <c r="C89" s="46"/>
      <c r="D89" s="46"/>
      <c r="E89" s="46"/>
      <c r="F89" s="46"/>
      <c r="G89" s="46"/>
    </row>
    <row r="90" spans="1:7" ht="103.5" hidden="1" customHeight="1" x14ac:dyDescent="0.25">
      <c r="C90" s="46"/>
      <c r="D90" s="46"/>
      <c r="E90" s="46"/>
      <c r="F90" s="46"/>
      <c r="G90" s="46"/>
    </row>
    <row r="91" spans="1:7" hidden="1" x14ac:dyDescent="0.25">
      <c r="B91" s="1"/>
      <c r="C91" s="89" t="s">
        <v>193</v>
      </c>
      <c r="D91" s="60" t="s">
        <v>193</v>
      </c>
      <c r="F91" s="60" t="s">
        <v>193</v>
      </c>
      <c r="G91" s="60" t="s">
        <v>193</v>
      </c>
    </row>
    <row r="92" spans="1:7" hidden="1" x14ac:dyDescent="0.25">
      <c r="C92" s="90" t="s">
        <v>194</v>
      </c>
      <c r="D92" s="23" t="s">
        <v>173</v>
      </c>
      <c r="F92" s="23" t="s">
        <v>162</v>
      </c>
      <c r="G92" s="63" t="s">
        <v>195</v>
      </c>
    </row>
    <row r="93" spans="1:7" hidden="1" x14ac:dyDescent="0.25">
      <c r="C93" s="90" t="s">
        <v>14</v>
      </c>
      <c r="D93" s="23" t="s">
        <v>17</v>
      </c>
      <c r="F93" s="23" t="s">
        <v>172</v>
      </c>
      <c r="G93" s="63" t="s">
        <v>196</v>
      </c>
    </row>
    <row r="94" spans="1:7" ht="34.5" hidden="1" customHeight="1" x14ac:dyDescent="0.25">
      <c r="C94" s="90" t="s">
        <v>20</v>
      </c>
      <c r="D94" s="23" t="s">
        <v>197</v>
      </c>
    </row>
    <row r="95" spans="1:7" ht="28.5" hidden="1" customHeight="1" x14ac:dyDescent="0.25">
      <c r="C95" s="90" t="s">
        <v>198</v>
      </c>
      <c r="D95" s="3" t="s">
        <v>199</v>
      </c>
      <c r="E95" s="33"/>
      <c r="F95" s="67" t="s">
        <v>193</v>
      </c>
    </row>
    <row r="96" spans="1:7" ht="21" hidden="1" customHeight="1" x14ac:dyDescent="0.25">
      <c r="C96" s="90" t="s">
        <v>200</v>
      </c>
      <c r="D96" s="3" t="s">
        <v>201</v>
      </c>
      <c r="E96" s="33"/>
      <c r="F96" s="25" t="s">
        <v>16</v>
      </c>
    </row>
    <row r="97" spans="3:9" ht="34.5" hidden="1" customHeight="1" x14ac:dyDescent="0.25">
      <c r="C97" s="90" t="s">
        <v>202</v>
      </c>
      <c r="D97" s="3" t="s">
        <v>203</v>
      </c>
      <c r="E97" s="33"/>
      <c r="F97" s="25" t="s">
        <v>155</v>
      </c>
      <c r="G97" s="74" t="s">
        <v>193</v>
      </c>
    </row>
    <row r="98" spans="3:9" ht="30" hidden="1" customHeight="1" x14ac:dyDescent="0.25">
      <c r="C98" s="90" t="s">
        <v>204</v>
      </c>
      <c r="D98" s="3" t="s">
        <v>205</v>
      </c>
      <c r="E98" s="33"/>
      <c r="F98" s="25" t="s">
        <v>206</v>
      </c>
      <c r="G98" s="83" t="s">
        <v>16</v>
      </c>
      <c r="I98" s="81"/>
    </row>
    <row r="99" spans="3:9" ht="39.75" hidden="1" customHeight="1" x14ac:dyDescent="0.25">
      <c r="C99" s="90" t="s">
        <v>207</v>
      </c>
      <c r="D99" s="3" t="s">
        <v>208</v>
      </c>
      <c r="E99" s="33"/>
      <c r="F99" s="25" t="s">
        <v>209</v>
      </c>
      <c r="G99" s="83" t="s">
        <v>31</v>
      </c>
      <c r="I99" s="81"/>
    </row>
    <row r="100" spans="3:9" ht="38.25" hidden="1" customHeight="1" x14ac:dyDescent="0.25">
      <c r="C100" s="90" t="s">
        <v>16</v>
      </c>
      <c r="D100" s="3" t="s">
        <v>156</v>
      </c>
      <c r="E100" s="33"/>
      <c r="F100" s="25" t="s">
        <v>210</v>
      </c>
      <c r="G100" s="83" t="s">
        <v>34</v>
      </c>
      <c r="I100" s="81"/>
    </row>
    <row r="101" spans="3:9" ht="43.5" hidden="1" customHeight="1" x14ac:dyDescent="0.25">
      <c r="C101" s="77"/>
      <c r="D101" s="3" t="s">
        <v>211</v>
      </c>
      <c r="E101" s="33"/>
      <c r="F101" s="25" t="s">
        <v>212</v>
      </c>
      <c r="G101" s="83" t="s">
        <v>213</v>
      </c>
      <c r="I101" s="82"/>
    </row>
    <row r="102" spans="3:9" ht="45.75" hidden="1" customHeight="1" x14ac:dyDescent="0.25">
      <c r="C102" s="77"/>
      <c r="D102" s="13" t="s">
        <v>214</v>
      </c>
      <c r="E102" s="34"/>
      <c r="F102" s="67" t="s">
        <v>193</v>
      </c>
      <c r="G102" s="83" t="s">
        <v>215</v>
      </c>
      <c r="I102" s="82"/>
    </row>
    <row r="103" spans="3:9" ht="36" hidden="1" customHeight="1" x14ac:dyDescent="0.25">
      <c r="C103" s="77"/>
      <c r="D103" s="3" t="s">
        <v>216</v>
      </c>
      <c r="E103" s="33"/>
      <c r="F103" s="25" t="s">
        <v>16</v>
      </c>
      <c r="G103" s="94" t="s">
        <v>36</v>
      </c>
      <c r="I103" s="82"/>
    </row>
    <row r="104" spans="3:9" ht="38.25" hidden="1" customHeight="1" x14ac:dyDescent="0.25">
      <c r="C104" s="77"/>
      <c r="D104" s="3" t="s">
        <v>217</v>
      </c>
      <c r="E104" s="33"/>
      <c r="F104" s="93" t="s">
        <v>218</v>
      </c>
      <c r="G104" s="63" t="s">
        <v>219</v>
      </c>
      <c r="I104" s="82"/>
    </row>
    <row r="105" spans="3:9" ht="41.25" hidden="1" customHeight="1" x14ac:dyDescent="0.25">
      <c r="C105" s="77"/>
      <c r="D105" s="3"/>
      <c r="E105" s="33"/>
      <c r="F105" s="93"/>
      <c r="G105" s="63" t="s">
        <v>220</v>
      </c>
      <c r="I105" s="82"/>
    </row>
    <row r="106" spans="3:9" ht="49.5" hidden="1" customHeight="1" x14ac:dyDescent="0.25">
      <c r="C106" s="77"/>
      <c r="D106" s="3"/>
      <c r="E106" s="33"/>
      <c r="F106" s="93"/>
      <c r="G106" s="63" t="s">
        <v>221</v>
      </c>
      <c r="I106" s="82"/>
    </row>
    <row r="107" spans="3:9" ht="47.25" hidden="1" customHeight="1" x14ac:dyDescent="0.25">
      <c r="C107" s="77"/>
      <c r="D107" s="3" t="s">
        <v>222</v>
      </c>
      <c r="E107" s="33"/>
      <c r="F107" s="93" t="s">
        <v>223</v>
      </c>
      <c r="G107" s="63" t="s">
        <v>17</v>
      </c>
      <c r="I107" s="82"/>
    </row>
    <row r="108" spans="3:9" ht="57" hidden="1" customHeight="1" x14ac:dyDescent="0.25">
      <c r="C108" s="77"/>
      <c r="D108" s="13" t="s">
        <v>28</v>
      </c>
      <c r="E108" s="34"/>
      <c r="F108" s="93" t="s">
        <v>224</v>
      </c>
      <c r="G108" s="63" t="s">
        <v>225</v>
      </c>
      <c r="I108" s="82"/>
    </row>
    <row r="109" spans="3:9" ht="50.25" hidden="1" customHeight="1" x14ac:dyDescent="0.25">
      <c r="C109" s="77"/>
      <c r="D109" s="73" t="s">
        <v>16</v>
      </c>
      <c r="F109" s="25" t="s">
        <v>226</v>
      </c>
      <c r="G109" s="152" t="s">
        <v>29</v>
      </c>
      <c r="I109" s="82"/>
    </row>
    <row r="110" spans="3:9" ht="39" hidden="1" customHeight="1" x14ac:dyDescent="0.25">
      <c r="C110" s="77"/>
      <c r="D110" s="60" t="s">
        <v>193</v>
      </c>
      <c r="F110" s="25" t="s">
        <v>227</v>
      </c>
      <c r="I110" s="82"/>
    </row>
    <row r="111" spans="3:9" ht="33" hidden="1" customHeight="1" x14ac:dyDescent="0.25">
      <c r="C111" s="77"/>
      <c r="D111" s="23" t="s">
        <v>173</v>
      </c>
      <c r="F111" s="25" t="s">
        <v>228</v>
      </c>
      <c r="I111" s="82"/>
    </row>
    <row r="112" spans="3:9" ht="51" hidden="1" customHeight="1" x14ac:dyDescent="0.25">
      <c r="C112" s="77"/>
      <c r="D112" s="23" t="s">
        <v>18</v>
      </c>
      <c r="F112" s="25" t="s">
        <v>172</v>
      </c>
      <c r="I112" s="82"/>
    </row>
    <row r="113" spans="3:7" ht="94.5" hidden="1" customHeight="1" x14ac:dyDescent="0.25">
      <c r="C113" s="77"/>
      <c r="D113" s="23" t="s">
        <v>32</v>
      </c>
      <c r="F113" s="25" t="s">
        <v>229</v>
      </c>
    </row>
    <row r="114" spans="3:7" ht="40.5" hidden="1" customHeight="1" x14ac:dyDescent="0.25">
      <c r="C114" s="77"/>
      <c r="D114" s="23" t="s">
        <v>230</v>
      </c>
      <c r="F114" s="95" t="s">
        <v>231</v>
      </c>
    </row>
    <row r="115" spans="3:7" ht="96.75" hidden="1" customHeight="1" x14ac:dyDescent="0.25">
      <c r="C115" s="77"/>
      <c r="F115" s="95" t="s">
        <v>232</v>
      </c>
      <c r="G115" s="96" t="s">
        <v>233</v>
      </c>
    </row>
    <row r="116" spans="3:7" ht="58.5" hidden="1" customHeight="1" x14ac:dyDescent="0.25">
      <c r="C116" s="77"/>
      <c r="F116" s="95" t="s">
        <v>159</v>
      </c>
      <c r="G116" s="96" t="s">
        <v>234</v>
      </c>
    </row>
    <row r="117" spans="3:7" ht="85.5" hidden="1" customHeight="1" x14ac:dyDescent="0.25">
      <c r="F117" s="95" t="s">
        <v>235</v>
      </c>
      <c r="G117" s="96" t="s">
        <v>213</v>
      </c>
    </row>
    <row r="118" spans="3:7" ht="0.75" hidden="1" customHeight="1" x14ac:dyDescent="0.25">
      <c r="F118" s="95" t="s">
        <v>236</v>
      </c>
      <c r="G118" s="96" t="s">
        <v>36</v>
      </c>
    </row>
    <row r="119" spans="3:7" ht="63" hidden="1" customHeight="1" x14ac:dyDescent="0.25">
      <c r="F119" s="95" t="s">
        <v>237</v>
      </c>
      <c r="G119" s="96" t="s">
        <v>215</v>
      </c>
    </row>
    <row r="120" spans="3:7" x14ac:dyDescent="0.25">
      <c r="F120" s="33"/>
    </row>
  </sheetData>
  <mergeCells count="21">
    <mergeCell ref="A9:A22"/>
    <mergeCell ref="A70:A73"/>
    <mergeCell ref="D70:E70"/>
    <mergeCell ref="D71:E71"/>
    <mergeCell ref="D72:E72"/>
    <mergeCell ref="C20:E20"/>
    <mergeCell ref="C69:E69"/>
    <mergeCell ref="E21:E22"/>
    <mergeCell ref="C85:G85"/>
    <mergeCell ref="C86:G86"/>
    <mergeCell ref="B2:G2"/>
    <mergeCell ref="D77:E77"/>
    <mergeCell ref="D80:E80"/>
    <mergeCell ref="C84:G84"/>
    <mergeCell ref="B83:G83"/>
    <mergeCell ref="D73:E73"/>
    <mergeCell ref="C74:G74"/>
    <mergeCell ref="D75:E75"/>
    <mergeCell ref="D76:E76"/>
    <mergeCell ref="D79:E79"/>
    <mergeCell ref="D81:E81"/>
  </mergeCells>
  <phoneticPr fontId="5" type="noConversion"/>
  <dataValidations count="9">
    <dataValidation type="list" allowBlank="1" showInputMessage="1" showErrorMessage="1" sqref="D73:E73 F75:F77" xr:uid="{935B6D36-B190-43F7-9B99-B1A379128466}">
      <formula1>$F$91:$F$93</formula1>
    </dataValidation>
    <dataValidation type="list" allowBlank="1" showInputMessage="1" showErrorMessage="1" sqref="D71:E71" xr:uid="{46734D14-2A5A-48AC-B2EC-8573B5A1140A}">
      <formula1>$F$95:$F$101</formula1>
    </dataValidation>
    <dataValidation type="list" allowBlank="1" showInputMessage="1" showErrorMessage="1" sqref="C10:C13" xr:uid="{E6093532-2EFE-495F-823A-E908DC011E1E}">
      <formula1>$C$91:$C$101</formula1>
    </dataValidation>
    <dataValidation type="list" allowBlank="1" showInputMessage="1" showErrorMessage="1" sqref="G70:G73 G10:G19 G22:G68" xr:uid="{ABE1F48A-7F15-4DA0-B8AB-E8B88088AC63}">
      <formula1>$D$109:$D$114</formula1>
    </dataValidation>
    <dataValidation type="list" allowBlank="1" showInputMessage="1" showErrorMessage="1" sqref="G75:G77" xr:uid="{3ED1C1C3-959D-4E6E-9D20-E729FD0FB6F3}">
      <formula1>$D$110:$D$114</formula1>
    </dataValidation>
    <dataValidation type="list" allowBlank="1" showInputMessage="1" showErrorMessage="1" sqref="D72:E72" xr:uid="{4630DA77-C4E5-4CCC-90C7-8AD3BA430345}">
      <formula1>$F$102:$F$119</formula1>
    </dataValidation>
    <dataValidation type="list" allowBlank="1" showInputMessage="1" showErrorMessage="1" sqref="F70:F72 F22:F68" xr:uid="{38C7D532-C22F-46F6-89EA-D87D78304A80}">
      <formula1>$D$91:$D$109</formula1>
    </dataValidation>
    <dataValidation type="list" allowBlank="1" showInputMessage="1" showErrorMessage="1" sqref="F10:F13 F15:F19" xr:uid="{00F3F101-2932-4807-9837-7277EDCBE4EC}">
      <formula1>$G$97:$G$108</formula1>
    </dataValidation>
    <dataValidation type="list" allowBlank="1" showInputMessage="1" showErrorMessage="1" sqref="F14" xr:uid="{0728AAD6-DDD4-4C2E-8424-16CE269CDDBF}">
      <formula1>$G$97:$G$109</formula1>
    </dataValidation>
  </dataValidations>
  <pageMargins left="0.7" right="0.7" top="0.75" bottom="0.75" header="0.3" footer="0.3"/>
  <pageSetup paperSize="9" scale="8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524"/>
  <sheetViews>
    <sheetView zoomScale="110" zoomScaleNormal="110" workbookViewId="0">
      <selection activeCell="H48" sqref="H48"/>
    </sheetView>
  </sheetViews>
  <sheetFormatPr defaultRowHeight="15" x14ac:dyDescent="0.25"/>
  <cols>
    <col min="1" max="1" width="9.140625" customWidth="1"/>
    <col min="2" max="2" width="39.42578125" customWidth="1"/>
    <col min="3" max="3" width="16" customWidth="1"/>
    <col min="4" max="4" width="35.5703125" customWidth="1"/>
    <col min="5" max="5" width="40.5703125" customWidth="1"/>
    <col min="6" max="6" width="53.85546875" customWidth="1"/>
  </cols>
  <sheetData>
    <row r="1" spans="1:6" x14ac:dyDescent="0.25">
      <c r="A1" s="196" t="s">
        <v>238</v>
      </c>
      <c r="B1" s="196"/>
      <c r="C1" s="196"/>
      <c r="D1" s="196"/>
      <c r="E1" s="196"/>
      <c r="F1" s="196"/>
    </row>
    <row r="2" spans="1:6" x14ac:dyDescent="0.25">
      <c r="A2" s="39"/>
      <c r="B2" s="39"/>
      <c r="C2" s="39"/>
      <c r="D2" s="39"/>
      <c r="E2" s="39"/>
      <c r="F2" s="39"/>
    </row>
    <row r="3" spans="1:6" x14ac:dyDescent="0.25">
      <c r="A3" s="202" t="s">
        <v>17</v>
      </c>
      <c r="B3" s="202"/>
      <c r="C3" s="202"/>
      <c r="D3" s="202"/>
      <c r="E3" s="202"/>
      <c r="F3" s="202"/>
    </row>
    <row r="4" spans="1:6" x14ac:dyDescent="0.25">
      <c r="A4" s="197" t="str">
        <f>'Bendroji Techninė specifikacija'!F4</f>
        <v>Pneumatinis manipuliatorius apkabos laikymui ir kulnų nuėmimui iš po vagono</v>
      </c>
      <c r="B4" s="197"/>
      <c r="C4" s="197"/>
      <c r="D4" s="197"/>
      <c r="E4" s="197"/>
      <c r="F4" s="197"/>
    </row>
    <row r="5" spans="1:6" ht="15.75" thickBot="1" x14ac:dyDescent="0.3">
      <c r="A5" s="40"/>
      <c r="B5" s="40"/>
      <c r="C5" s="40"/>
      <c r="D5" s="40"/>
      <c r="E5" s="40"/>
      <c r="F5" s="40"/>
    </row>
    <row r="6" spans="1:6" x14ac:dyDescent="0.25">
      <c r="A6" s="50" t="s">
        <v>5</v>
      </c>
      <c r="B6" s="198" t="s">
        <v>6</v>
      </c>
      <c r="C6" s="203" t="s">
        <v>239</v>
      </c>
      <c r="D6" s="204"/>
      <c r="E6" s="205" t="s">
        <v>240</v>
      </c>
      <c r="F6" s="204"/>
    </row>
    <row r="7" spans="1:6" x14ac:dyDescent="0.25">
      <c r="A7" s="44">
        <v>1</v>
      </c>
      <c r="B7" s="199"/>
      <c r="C7" s="206" t="s">
        <v>241</v>
      </c>
      <c r="D7" s="207"/>
      <c r="E7" s="208" t="s">
        <v>242</v>
      </c>
      <c r="F7" s="207"/>
    </row>
    <row r="8" spans="1:6" x14ac:dyDescent="0.25">
      <c r="A8" s="51">
        <v>1.1000000000000001</v>
      </c>
      <c r="B8" s="52" t="s">
        <v>46</v>
      </c>
      <c r="C8" s="209" t="str">
        <f>'Bendroji Techninė specifikacija'!D22</f>
        <v>Kėlimo įrenginiai</v>
      </c>
      <c r="D8" s="210"/>
      <c r="E8" s="211"/>
      <c r="F8" s="212"/>
    </row>
    <row r="9" spans="1:6" x14ac:dyDescent="0.25">
      <c r="A9" s="51">
        <v>1.2</v>
      </c>
      <c r="B9" s="52" t="s">
        <v>243</v>
      </c>
      <c r="C9" s="213" t="str">
        <f>'Bendroji Techninė specifikacija'!D10</f>
        <v>2006/42/EB</v>
      </c>
      <c r="D9" s="214"/>
      <c r="E9" s="215"/>
      <c r="F9" s="216"/>
    </row>
    <row r="10" spans="1:6" x14ac:dyDescent="0.25">
      <c r="A10" s="51">
        <v>1.3</v>
      </c>
      <c r="B10" s="52" t="s">
        <v>243</v>
      </c>
      <c r="C10" s="213" t="str">
        <f>'Bendroji Techninė specifikacija'!D11 &amp; " " &amp;'Bendroji Techninė specifikacija'!E11</f>
        <v>ISO 12100 arba lygiavertis</v>
      </c>
      <c r="D10" s="214"/>
      <c r="E10" s="215"/>
      <c r="F10" s="216"/>
    </row>
    <row r="11" spans="1:6" x14ac:dyDescent="0.25">
      <c r="A11" s="51">
        <v>1.4</v>
      </c>
      <c r="B11" s="52" t="s">
        <v>243</v>
      </c>
      <c r="C11" s="213" t="str">
        <f>'Bendroji Techninė specifikacija'!D12 &amp; " " &amp;'Bendroji Techninė specifikacija'!E12</f>
        <v>ISO 4414 arba lygiavertis</v>
      </c>
      <c r="D11" s="214"/>
      <c r="E11" s="100"/>
      <c r="F11" s="101"/>
    </row>
    <row r="12" spans="1:6" x14ac:dyDescent="0.25">
      <c r="A12" s="51">
        <v>1.5</v>
      </c>
      <c r="B12" s="52" t="s">
        <v>243</v>
      </c>
      <c r="C12" s="213" t="str">
        <f>'Bendroji Techninė specifikacija'!D13 &amp; " " &amp;'Bendroji Techninė specifikacija'!E13</f>
        <v>EN 13155 arba lygiavertis</v>
      </c>
      <c r="D12" s="214"/>
      <c r="E12" s="215"/>
      <c r="F12" s="216"/>
    </row>
    <row r="13" spans="1:6" ht="39" thickBot="1" x14ac:dyDescent="0.3">
      <c r="A13" s="113">
        <v>2</v>
      </c>
      <c r="B13" s="114" t="s">
        <v>244</v>
      </c>
      <c r="C13" s="115" t="s">
        <v>245</v>
      </c>
      <c r="D13" s="116" t="s">
        <v>246</v>
      </c>
      <c r="E13" s="117" t="s">
        <v>247</v>
      </c>
      <c r="F13" s="116" t="s">
        <v>248</v>
      </c>
    </row>
    <row r="14" spans="1:6" ht="68.25" customHeight="1" x14ac:dyDescent="0.25">
      <c r="A14" s="120" t="s">
        <v>42</v>
      </c>
      <c r="B14" s="121" t="s">
        <v>48</v>
      </c>
      <c r="C14" s="122" t="s">
        <v>16</v>
      </c>
      <c r="D14" s="123" t="str">
        <f>'Bendroji Techninė specifikacija'!D23</f>
        <v>Pneumatinis manipuliatorius ant kolonos, skirtas kulnų nuėmimui iki 90kg(Priedas Nr.2), transportavimui ir pozicionavimui bei kniedijimo apkabos laikymui(Priedas Nr.3).</v>
      </c>
      <c r="E14" s="123"/>
      <c r="F14" s="124"/>
    </row>
    <row r="15" spans="1:6" x14ac:dyDescent="0.25">
      <c r="A15" s="127">
        <v>2.2000000000000002</v>
      </c>
      <c r="B15" s="128" t="str">
        <f>'Bendroji Techninė specifikacija'!C24</f>
        <v>Manipuliatorius:</v>
      </c>
      <c r="C15" s="129"/>
      <c r="D15" s="129"/>
      <c r="E15" s="129"/>
      <c r="F15" s="130"/>
    </row>
    <row r="16" spans="1:6" ht="25.5" x14ac:dyDescent="0.25">
      <c r="A16" s="118" t="s">
        <v>249</v>
      </c>
      <c r="B16" s="111" t="str">
        <f>'Bendroji Techninė specifikacija'!C25</f>
        <v>Konstrukcija</v>
      </c>
      <c r="C16" s="156" t="str">
        <f>'Bendroji Techninė specifikacija'!E23</f>
        <v>-</v>
      </c>
      <c r="D16" s="112" t="str">
        <f>'Bendroji Techninė specifikacija'!D25</f>
        <v>koloninis pneumatinis manipuliatorius su 
savarankiška mobilia baze</v>
      </c>
      <c r="E16" s="112"/>
      <c r="F16" s="99"/>
    </row>
    <row r="17" spans="1:6" x14ac:dyDescent="0.25">
      <c r="A17" s="118" t="s">
        <v>250</v>
      </c>
      <c r="B17" s="111" t="str">
        <f>'Bendroji Techninė specifikacija'!C26</f>
        <v>Max keliama masė</v>
      </c>
      <c r="C17" s="156" t="str">
        <f>'Bendroji Techninė specifikacija'!E26</f>
        <v>kg</v>
      </c>
      <c r="D17" s="112" t="str">
        <f>'Bendroji Techninė specifikacija'!D26</f>
        <v>ne mažiau kaip 90</v>
      </c>
      <c r="E17" s="112"/>
      <c r="F17" s="99"/>
    </row>
    <row r="18" spans="1:6" x14ac:dyDescent="0.25">
      <c r="A18" s="118" t="s">
        <v>251</v>
      </c>
      <c r="B18" s="111" t="str">
        <f>'Bendroji Techninė specifikacija'!C27</f>
        <v>Darbinio aukščio diapazonas</v>
      </c>
      <c r="C18" s="156" t="str">
        <f>'Bendroji Techninė specifikacija'!E27</f>
        <v>mm</v>
      </c>
      <c r="D18" s="112" t="str">
        <f>'Bendroji Techninė specifikacija'!D27</f>
        <v>nuo 0-2000</v>
      </c>
      <c r="E18" s="112"/>
      <c r="F18" s="99"/>
    </row>
    <row r="19" spans="1:6" x14ac:dyDescent="0.25">
      <c r="A19" s="118" t="s">
        <v>252</v>
      </c>
      <c r="B19" s="111" t="str">
        <f>'Bendroji Techninė specifikacija'!C28</f>
        <v>Darbinis spindulys (radius)</v>
      </c>
      <c r="C19" s="156" t="str">
        <f>'Bendroji Techninė specifikacija'!E28</f>
        <v>mm</v>
      </c>
      <c r="D19" s="112" t="str">
        <f>'Bendroji Techninė specifikacija'!D28</f>
        <v>ne mažiau kaip 3000</v>
      </c>
      <c r="E19" s="112"/>
      <c r="F19" s="99"/>
    </row>
    <row r="20" spans="1:6" ht="25.5" x14ac:dyDescent="0.25">
      <c r="A20" s="118" t="s">
        <v>253</v>
      </c>
      <c r="B20" s="111" t="str">
        <f>'Bendroji Techninė specifikacija'!C29</f>
        <v>Apkabos rotacija nuo horizantalios padėties į abi puses</v>
      </c>
      <c r="C20" s="156" t="str">
        <f>'Bendroji Techninė specifikacija'!E29</f>
        <v>°</v>
      </c>
      <c r="D20" s="112">
        <f>'Bendroji Techninė specifikacija'!D29</f>
        <v>90</v>
      </c>
      <c r="E20" s="112"/>
      <c r="F20" s="99"/>
    </row>
    <row r="21" spans="1:6" x14ac:dyDescent="0.25">
      <c r="A21" s="118" t="s">
        <v>254</v>
      </c>
      <c r="B21" s="111" t="str">
        <f>'Bendroji Techninė specifikacija'!C30</f>
        <v xml:space="preserve">Kulno rotacija </v>
      </c>
      <c r="C21" s="156" t="str">
        <f>'Bendroji Techninė specifikacija'!E30</f>
        <v>°</v>
      </c>
      <c r="D21" s="112" t="str">
        <f>'Bendroji Techninė specifikacija'!D30</f>
        <v>0-180</v>
      </c>
      <c r="E21" s="112"/>
      <c r="F21" s="99"/>
    </row>
    <row r="22" spans="1:6" x14ac:dyDescent="0.25">
      <c r="A22" s="118" t="s">
        <v>255</v>
      </c>
      <c r="B22" s="111" t="str">
        <f>'Bendroji Techninė specifikacija'!C31</f>
        <v xml:space="preserve">Sistemos slėgis </v>
      </c>
      <c r="C22" s="156" t="str">
        <f>'Bendroji Techninė specifikacija'!E31</f>
        <v>Mpa</v>
      </c>
      <c r="D22" s="112" t="str">
        <f>'Bendroji Techninė specifikacija'!D31</f>
        <v>ne daugiau kaip 0,6</v>
      </c>
      <c r="E22" s="112"/>
      <c r="F22" s="99"/>
    </row>
    <row r="23" spans="1:6" x14ac:dyDescent="0.25">
      <c r="A23" s="127" t="s">
        <v>256</v>
      </c>
      <c r="B23" s="128" t="str">
        <f>'Bendroji Techninė specifikacija'!C32</f>
        <v>Apsaugos</v>
      </c>
      <c r="C23" s="129"/>
      <c r="D23" s="129"/>
      <c r="E23" s="129"/>
      <c r="F23" s="130"/>
    </row>
    <row r="24" spans="1:6" ht="25.5" x14ac:dyDescent="0.25">
      <c r="A24" s="118" t="s">
        <v>257</v>
      </c>
      <c r="B24" s="111" t="str">
        <f>'Bendroji Techninė specifikacija'!C33</f>
        <v>Avarinis greičio reguliavimo vožtuvas kėlimo/nuleidimo judesiams</v>
      </c>
      <c r="C24" s="156" t="str">
        <f>'Bendroji Techninė specifikacija'!E33</f>
        <v>Taip/Ne</v>
      </c>
      <c r="D24" s="112" t="str">
        <f>'Bendroji Techninė specifikacija'!D33</f>
        <v>Taip</v>
      </c>
      <c r="E24" s="112"/>
      <c r="F24" s="99"/>
    </row>
    <row r="25" spans="1:6" x14ac:dyDescent="0.25">
      <c r="A25" s="118" t="s">
        <v>258</v>
      </c>
      <c r="B25" s="111" t="str">
        <f>'Bendroji Techninė specifikacija'!C34</f>
        <v>Avarinis vožtuvas perkrovai</v>
      </c>
      <c r="C25" s="156" t="str">
        <f>'Bendroji Techninė specifikacija'!E34</f>
        <v>Taip/Ne</v>
      </c>
      <c r="D25" s="112" t="str">
        <f>'Bendroji Techninė specifikacija'!D34</f>
        <v>Taip</v>
      </c>
      <c r="E25" s="112"/>
      <c r="F25" s="99"/>
    </row>
    <row r="26" spans="1:6" x14ac:dyDescent="0.25">
      <c r="A26" s="118" t="s">
        <v>259</v>
      </c>
      <c r="B26" s="111" t="str">
        <f>'Bendroji Techninė specifikacija'!C35</f>
        <v>Pneumatinis stabdis oro slėgio kritimo atveju</v>
      </c>
      <c r="C26" s="156" t="str">
        <f>'Bendroji Techninė specifikacija'!E35</f>
        <v>Taip/Ne</v>
      </c>
      <c r="D26" s="112" t="str">
        <f>'Bendroji Techninė specifikacija'!D35</f>
        <v>Taip</v>
      </c>
      <c r="E26" s="112"/>
      <c r="F26" s="99"/>
    </row>
    <row r="27" spans="1:6" ht="25.5" x14ac:dyDescent="0.25">
      <c r="A27" s="118" t="s">
        <v>260</v>
      </c>
      <c r="B27" s="111" t="str">
        <f>'Bendroji Techninė specifikacija'!C36</f>
        <v>Rankos darbinis diapazonas kėlimui/nuleidimui objektams iš apačios.</v>
      </c>
      <c r="C27" s="156" t="str">
        <f>'Bendroji Techninė specifikacija'!E36</f>
        <v>Taip/Ne</v>
      </c>
      <c r="D27" s="112" t="str">
        <f>'Bendroji Techninė specifikacija'!D36</f>
        <v>Taip</v>
      </c>
      <c r="E27" s="112"/>
      <c r="F27" s="99"/>
    </row>
    <row r="28" spans="1:6" ht="25.5" x14ac:dyDescent="0.25">
      <c r="A28" s="118" t="s">
        <v>261</v>
      </c>
      <c r="B28" s="111" t="str">
        <f>'Bendroji Techninė specifikacija'!C37</f>
        <v>Įrankio ašies stabdis ir vertikalus rankos stabdis</v>
      </c>
      <c r="C28" s="156" t="str">
        <f>'Bendroji Techninė specifikacija'!E37</f>
        <v>Taip/Ne</v>
      </c>
      <c r="D28" s="112" t="str">
        <f>'Bendroji Techninė specifikacija'!D37</f>
        <v>Taip</v>
      </c>
      <c r="E28" s="112"/>
      <c r="F28" s="99"/>
    </row>
    <row r="29" spans="1:6" x14ac:dyDescent="0.25">
      <c r="A29" s="118" t="s">
        <v>262</v>
      </c>
      <c r="B29" s="111" t="str">
        <f>'Bendroji Techninė specifikacija'!C38</f>
        <v>Šviesi rankos spalva</v>
      </c>
      <c r="C29" s="156" t="str">
        <f>'Bendroji Techninė specifikacija'!E38</f>
        <v>-</v>
      </c>
      <c r="D29" s="112" t="str">
        <f>'Bendroji Techninė specifikacija'!D38</f>
        <v>orandžinė ar geltona</v>
      </c>
      <c r="E29" s="112"/>
      <c r="F29" s="99"/>
    </row>
    <row r="30" spans="1:6" x14ac:dyDescent="0.25">
      <c r="A30" s="127">
        <v>2.2999999999999998</v>
      </c>
      <c r="B30" s="128" t="str">
        <f>'Bendroji Techninė specifikacija'!C39</f>
        <v>Kolona ir konstrukcija</v>
      </c>
      <c r="C30" s="129"/>
      <c r="D30" s="129"/>
      <c r="E30" s="129"/>
      <c r="F30" s="130"/>
    </row>
    <row r="31" spans="1:6" ht="63.75" x14ac:dyDescent="0.25">
      <c r="A31" s="118" t="s">
        <v>263</v>
      </c>
      <c r="B31" s="111" t="str">
        <f>'Bendroji Techninė specifikacija'!C40</f>
        <v>Rankos galinis segmentas su apsauga(galinė dalis turi apsauginį dangtį: mechanizmo apsaugai nuo pažeidimų - atliekant pjovimo/virinimo darbus; operatorių apsaugo nuo judančių elementų )</v>
      </c>
      <c r="C31" s="156" t="str">
        <f>'Bendroji Techninė specifikacija'!E40</f>
        <v>Taip/Ne</v>
      </c>
      <c r="D31" s="112" t="str">
        <f>'Bendroji Techninė specifikacija'!D40</f>
        <v>Taip</v>
      </c>
      <c r="E31" s="112"/>
      <c r="F31" s="99"/>
    </row>
    <row r="32" spans="1:6" x14ac:dyDescent="0.25">
      <c r="A32" s="127" t="s">
        <v>264</v>
      </c>
      <c r="B32" s="128" t="str">
        <f>'Bendroji Techninė specifikacija'!C41</f>
        <v>Mobili bazė:</v>
      </c>
      <c r="C32" s="129"/>
      <c r="D32" s="129"/>
      <c r="E32" s="129"/>
      <c r="F32" s="130"/>
    </row>
    <row r="33" spans="1:6" x14ac:dyDescent="0.25">
      <c r="A33" s="127" t="s">
        <v>265</v>
      </c>
      <c r="B33" s="128" t="str">
        <f>'Bendroji Techninė specifikacija'!C42</f>
        <v>Matmenys:</v>
      </c>
      <c r="C33" s="129"/>
      <c r="D33" s="129"/>
      <c r="E33" s="129"/>
      <c r="F33" s="130"/>
    </row>
    <row r="34" spans="1:6" x14ac:dyDescent="0.25">
      <c r="A34" s="118" t="s">
        <v>266</v>
      </c>
      <c r="B34" s="125" t="str">
        <f>'Bendroji Techninė specifikacija'!C43</f>
        <v>Aukštis</v>
      </c>
      <c r="C34" s="156" t="str">
        <f>'Bendroji Techninė specifikacija'!E43</f>
        <v>mm</v>
      </c>
      <c r="D34" s="112" t="str">
        <f>'Bendroji Techninė specifikacija'!D43</f>
        <v>ne daugiau kaip 60</v>
      </c>
      <c r="E34" s="112"/>
      <c r="F34" s="99"/>
    </row>
    <row r="35" spans="1:6" x14ac:dyDescent="0.25">
      <c r="A35" s="118" t="s">
        <v>267</v>
      </c>
      <c r="B35" s="125" t="str">
        <f>'Bendroji Techninė specifikacija'!C44</f>
        <v xml:space="preserve">Ilgis </v>
      </c>
      <c r="C35" s="156" t="str">
        <f>'Bendroji Techninė specifikacija'!E44</f>
        <v>mm</v>
      </c>
      <c r="D35" s="112" t="str">
        <f>'Bendroji Techninė specifikacija'!D44</f>
        <v>ne daugiau kaip 1500</v>
      </c>
      <c r="E35" s="112"/>
      <c r="F35" s="99"/>
    </row>
    <row r="36" spans="1:6" x14ac:dyDescent="0.25">
      <c r="A36" s="118" t="s">
        <v>268</v>
      </c>
      <c r="B36" s="125" t="str">
        <f>'Bendroji Techninė specifikacija'!C45</f>
        <v>Plotis</v>
      </c>
      <c r="C36" s="156" t="str">
        <f>'Bendroji Techninė specifikacija'!E45</f>
        <v>mm</v>
      </c>
      <c r="D36" s="112" t="str">
        <f>'Bendroji Techninė specifikacija'!D45</f>
        <v>ne daugiau kaip 1500</v>
      </c>
      <c r="E36" s="112"/>
      <c r="F36" s="99"/>
    </row>
    <row r="37" spans="1:6" ht="25.5" x14ac:dyDescent="0.25">
      <c r="A37" s="118" t="s">
        <v>269</v>
      </c>
      <c r="B37" s="111" t="str">
        <f>'Bendroji Techninė specifikacija'!C46</f>
        <v>Galimybė perkelti įrangą keltuvu arba palečių vežimėliu</v>
      </c>
      <c r="C37" s="156" t="str">
        <f>'Bendroji Techninė specifikacija'!E46</f>
        <v>Taip/Ne</v>
      </c>
      <c r="D37" s="112" t="str">
        <f>'Bendroji Techninė specifikacija'!D46</f>
        <v>Taip</v>
      </c>
      <c r="E37" s="112"/>
      <c r="F37" s="99"/>
    </row>
    <row r="38" spans="1:6" x14ac:dyDescent="0.25">
      <c r="A38" s="118" t="s">
        <v>270</v>
      </c>
      <c r="B38" s="111" t="str">
        <f>'Bendroji Techninė specifikacija'!C47</f>
        <v xml:space="preserve">Ratai su vežimėlio traukos rankena. </v>
      </c>
      <c r="C38" s="156" t="str">
        <f>'Bendroji Techninė specifikacija'!E47</f>
        <v>Taip/Ne</v>
      </c>
      <c r="D38" s="112" t="str">
        <f>'Bendroji Techninė specifikacija'!D47</f>
        <v>Taip</v>
      </c>
      <c r="E38" s="112"/>
      <c r="F38" s="99"/>
    </row>
    <row r="39" spans="1:6" ht="25.5" x14ac:dyDescent="0.25">
      <c r="A39" s="118" t="s">
        <v>271</v>
      </c>
      <c r="B39" s="111" t="str">
        <f>'Bendroji Techninė specifikacija'!C48</f>
        <v>Griebtuvas pritaikytas kulnui nuimti ir uždėti iš po vagono.</v>
      </c>
      <c r="C39" s="156" t="str">
        <f>'Bendroji Techninė specifikacija'!E48</f>
        <v>Taip/Ne</v>
      </c>
      <c r="D39" s="112" t="str">
        <f>'Bendroji Techninė specifikacija'!D48</f>
        <v>Taip</v>
      </c>
      <c r="E39" s="112"/>
      <c r="F39" s="99"/>
    </row>
    <row r="40" spans="1:6" ht="38.25" x14ac:dyDescent="0.25">
      <c r="A40" s="118" t="s">
        <v>272</v>
      </c>
      <c r="B40" s="111" t="str">
        <f>'Bendroji Techninė specifikacija'!C49</f>
        <v>Pneumatinis nuėmimo/atskyrimo mechanizmas prikepusio kulno nuo vagono rėmo atskyrimui</v>
      </c>
      <c r="C40" s="156" t="str">
        <f>'Bendroji Techninė specifikacija'!E49</f>
        <v>Taip/Ne</v>
      </c>
      <c r="D40" s="112" t="str">
        <f>'Bendroji Techninė specifikacija'!D49</f>
        <v>Taip</v>
      </c>
      <c r="E40" s="112"/>
      <c r="F40" s="99"/>
    </row>
    <row r="41" spans="1:6" x14ac:dyDescent="0.25">
      <c r="A41" s="158" t="s">
        <v>273</v>
      </c>
      <c r="B41" s="159" t="str">
        <f>'Bendroji Techninė specifikacija'!C50</f>
        <v>Kniedijimo apkabos laikiklis</v>
      </c>
      <c r="C41" s="156"/>
      <c r="D41" s="156"/>
      <c r="E41" s="156"/>
      <c r="F41" s="157"/>
    </row>
    <row r="42" spans="1:6" ht="25.5" x14ac:dyDescent="0.25">
      <c r="A42" s="158" t="s">
        <v>274</v>
      </c>
      <c r="B42" s="111" t="str">
        <f>'Bendroji Techninė specifikacija'!C51</f>
        <v>Konstrukcinė konsolė su dviejų ašių reguliavimu</v>
      </c>
      <c r="C42" s="156" t="str">
        <f>'Bendroji Techninė specifikacija'!E51</f>
        <v>Taip/Ne</v>
      </c>
      <c r="D42" s="112" t="str">
        <f>'Bendroji Techninė specifikacija'!D51</f>
        <v>Taip</v>
      </c>
      <c r="E42" s="156"/>
      <c r="F42" s="157"/>
    </row>
    <row r="43" spans="1:6" x14ac:dyDescent="0.25">
      <c r="A43" s="158" t="s">
        <v>275</v>
      </c>
      <c r="B43" s="111" t="str">
        <f>'Bendroji Techninė specifikacija'!C52</f>
        <v xml:space="preserve">Pasukimas bet kuria ašimi </v>
      </c>
      <c r="C43" s="156" t="str">
        <f>'Bendroji Techninė specifikacija'!E52</f>
        <v>°</v>
      </c>
      <c r="D43" s="112" t="str">
        <f>'Bendroji Techninė specifikacija'!D52</f>
        <v>±90</v>
      </c>
      <c r="E43" s="112"/>
      <c r="F43" s="99"/>
    </row>
    <row r="44" spans="1:6" x14ac:dyDescent="0.25">
      <c r="A44" s="127">
        <v>2.4</v>
      </c>
      <c r="B44" s="128" t="str">
        <f>'Bendroji Techninė specifikacija'!C53</f>
        <v>Papildomi reikalavimai:</v>
      </c>
      <c r="C44" s="129"/>
      <c r="D44" s="129"/>
      <c r="E44" s="129"/>
      <c r="F44" s="130"/>
    </row>
    <row r="45" spans="1:6" ht="25.5" x14ac:dyDescent="0.25">
      <c r="A45" s="118" t="s">
        <v>51</v>
      </c>
      <c r="B45" s="111" t="str">
        <f>'Bendroji Techninė specifikacija'!C54</f>
        <v>Galimybė keisti griebtuvus su greito sujungimo mechanizmu.</v>
      </c>
      <c r="C45" s="156" t="str">
        <f>'Bendroji Techninė specifikacija'!E54</f>
        <v>Taip/Ne</v>
      </c>
      <c r="D45" s="112" t="str">
        <f>'Bendroji Techninė specifikacija'!D54</f>
        <v>Taip</v>
      </c>
      <c r="E45" s="112"/>
      <c r="F45" s="99"/>
    </row>
    <row r="46" spans="1:6" x14ac:dyDescent="0.25">
      <c r="A46" s="158" t="s">
        <v>54</v>
      </c>
      <c r="B46" s="111" t="str">
        <f>'Bendroji Techninė specifikacija'!C55</f>
        <v xml:space="preserve">Greitas perjungimas tarp darbo įrankių </v>
      </c>
      <c r="C46" s="156" t="str">
        <f>'Bendroji Techninė specifikacija'!E55</f>
        <v>s</v>
      </c>
      <c r="D46" s="112" t="str">
        <f>'Bendroji Techninė specifikacija'!D55</f>
        <v>ne daugiau 10</v>
      </c>
      <c r="E46" s="156"/>
      <c r="F46" s="157"/>
    </row>
    <row r="47" spans="1:6" x14ac:dyDescent="0.25">
      <c r="A47" s="127">
        <v>2.5</v>
      </c>
      <c r="B47" s="128" t="str">
        <f>'Bendroji Techninė specifikacija'!C56</f>
        <v>Komplektacija:</v>
      </c>
      <c r="C47" s="129"/>
      <c r="D47" s="129"/>
      <c r="E47" s="129"/>
      <c r="F47" s="130"/>
    </row>
    <row r="48" spans="1:6" x14ac:dyDescent="0.25">
      <c r="A48" s="118" t="s">
        <v>93</v>
      </c>
      <c r="B48" s="111" t="str">
        <f>'Bendroji Techninė specifikacija'!C57</f>
        <v>Pneumatinis manipuliatorius</v>
      </c>
      <c r="C48" s="156" t="str">
        <f>'Bendroji Techninė specifikacija'!E57</f>
        <v>Taip/Ne</v>
      </c>
      <c r="D48" s="112" t="str">
        <f>'Bendroji Techninė specifikacija'!D57</f>
        <v>Taip</v>
      </c>
      <c r="E48" s="112"/>
      <c r="F48" s="99"/>
    </row>
    <row r="49" spans="1:9" x14ac:dyDescent="0.25">
      <c r="A49" s="118" t="s">
        <v>95</v>
      </c>
      <c r="B49" s="111" t="str">
        <f>'Bendroji Techninė specifikacija'!C58</f>
        <v>Kolona su ranka griebtuvams</v>
      </c>
      <c r="C49" s="156" t="str">
        <f>'Bendroji Techninė specifikacija'!E58</f>
        <v>Taip/Ne</v>
      </c>
      <c r="D49" s="112" t="str">
        <f>'Bendroji Techninė specifikacija'!D58</f>
        <v>Taip</v>
      </c>
      <c r="E49" s="112"/>
      <c r="F49" s="99"/>
    </row>
    <row r="50" spans="1:9" x14ac:dyDescent="0.25">
      <c r="A50" s="118" t="s">
        <v>107</v>
      </c>
      <c r="B50" s="111" t="str">
        <f>'Bendroji Techninė specifikacija'!C59</f>
        <v>Mobili plokštė ant kurios sumontuota kolona</v>
      </c>
      <c r="C50" s="156" t="str">
        <f>'Bendroji Techninė specifikacija'!E59</f>
        <v>Taip/Ne</v>
      </c>
      <c r="D50" s="112" t="str">
        <f>'Bendroji Techninė specifikacija'!D59</f>
        <v>Taip</v>
      </c>
      <c r="E50" s="112"/>
      <c r="F50" s="99"/>
    </row>
    <row r="51" spans="1:9" x14ac:dyDescent="0.25">
      <c r="A51" s="118" t="s">
        <v>109</v>
      </c>
      <c r="B51" s="111" t="str">
        <f>'Bendroji Techninė specifikacija'!C60</f>
        <v>Kniedijimo Apkabos laikiklis</v>
      </c>
      <c r="C51" s="156" t="str">
        <f>'Bendroji Techninė specifikacija'!E60</f>
        <v>Taip/Ne</v>
      </c>
      <c r="D51" s="112" t="str">
        <f>'Bendroji Techninė specifikacija'!D60</f>
        <v>Taip</v>
      </c>
      <c r="E51" s="112"/>
      <c r="F51" s="99"/>
    </row>
    <row r="52" spans="1:9" x14ac:dyDescent="0.25">
      <c r="A52" s="118" t="s">
        <v>276</v>
      </c>
      <c r="B52" s="111" t="str">
        <f>'Bendroji Techninė specifikacija'!C61</f>
        <v>Kulno griebtuvas</v>
      </c>
      <c r="C52" s="156" t="str">
        <f>'Bendroji Techninė specifikacija'!E61</f>
        <v>Taip/Ne</v>
      </c>
      <c r="D52" s="112" t="str">
        <f>'Bendroji Techninė specifikacija'!D61</f>
        <v>Taip</v>
      </c>
      <c r="E52" s="112"/>
      <c r="F52" s="99"/>
    </row>
    <row r="53" spans="1:9" x14ac:dyDescent="0.25">
      <c r="A53" s="127">
        <v>2.6</v>
      </c>
      <c r="B53" s="128" t="str">
        <f>'Bendroji Techninė specifikacija'!C62</f>
        <v>Kiti techniniai reikalavimai:</v>
      </c>
      <c r="C53" s="129"/>
      <c r="D53" s="129"/>
      <c r="E53" s="129"/>
      <c r="F53" s="130"/>
    </row>
    <row r="54" spans="1:9" ht="25.5" x14ac:dyDescent="0.25">
      <c r="A54" s="118" t="s">
        <v>277</v>
      </c>
      <c r="B54" s="111" t="str">
        <f>'Bendroji Techninė specifikacija'!C63</f>
        <v>Atvykimas į vietą(Puškino 1, Radviliškis) prieš projektavimą situacijos analizei</v>
      </c>
      <c r="C54" s="156" t="str">
        <f>'Bendroji Techninė specifikacija'!E63</f>
        <v>Taip/Ne</v>
      </c>
      <c r="D54" s="112" t="str">
        <f>'Bendroji Techninė specifikacija'!D63</f>
        <v>Taip</v>
      </c>
      <c r="E54" s="112"/>
      <c r="F54" s="99"/>
    </row>
    <row r="55" spans="1:9" ht="25.5" x14ac:dyDescent="0.25">
      <c r="A55" s="118" t="s">
        <v>278</v>
      </c>
      <c r="B55" s="111" t="str">
        <f>'Bendroji Techninė specifikacija'!C64</f>
        <v>Griebtuvo tipas nustatomas projekto rengimo metu</v>
      </c>
      <c r="C55" s="156" t="str">
        <f>'Bendroji Techninė specifikacija'!E64</f>
        <v>Taip/Ne</v>
      </c>
      <c r="D55" s="112" t="str">
        <f>'Bendroji Techninė specifikacija'!D64</f>
        <v>Taip</v>
      </c>
      <c r="E55" s="112"/>
      <c r="F55" s="99"/>
    </row>
    <row r="56" spans="1:9" ht="25.5" x14ac:dyDescent="0.25">
      <c r="A56" s="118" t="s">
        <v>279</v>
      </c>
      <c r="B56" s="111" t="str">
        <f>'Bendroji Techninė specifikacija'!C65</f>
        <v>Pritaikytas laikiklis laikyti turimas apkabas (Priedas Nr.3)</v>
      </c>
      <c r="C56" s="156" t="str">
        <f>'Bendroji Techninė specifikacija'!E65</f>
        <v>Taip/Ne</v>
      </c>
      <c r="D56" s="112" t="str">
        <f>'Bendroji Techninė specifikacija'!D65</f>
        <v>Taip</v>
      </c>
      <c r="E56" s="112"/>
      <c r="F56" s="99"/>
    </row>
    <row r="57" spans="1:9" ht="25.5" x14ac:dyDescent="0.25">
      <c r="A57" s="118" t="s">
        <v>280</v>
      </c>
      <c r="B57" s="111" t="str">
        <f>'Bendroji Techninė specifikacija'!C66</f>
        <v>Griebtuvų parkavimo vieta/nuėmimo vieta darbo zonoje</v>
      </c>
      <c r="C57" s="156" t="str">
        <f>'Bendroji Techninė specifikacija'!E66</f>
        <v>Taip/Ne</v>
      </c>
      <c r="D57" s="112" t="str">
        <f>'Bendroji Techninė specifikacija'!D66</f>
        <v>Taip</v>
      </c>
      <c r="E57" s="112"/>
      <c r="F57" s="99"/>
    </row>
    <row r="58" spans="1:9" ht="38.25" x14ac:dyDescent="0.25">
      <c r="A58" s="118" t="s">
        <v>281</v>
      </c>
      <c r="B58" s="111" t="str">
        <f>'Bendroji Techninė specifikacija'!C67</f>
        <v>Surinkimas, paleidimas ir apmokymai
 (ne mažiau 2val. Ir ne mažiau 5 darbuotojams)</v>
      </c>
      <c r="C58" s="156" t="str">
        <f>'Bendroji Techninė specifikacija'!E67</f>
        <v>Taip/Ne</v>
      </c>
      <c r="D58" s="112" t="str">
        <f>'Bendroji Techninė specifikacija'!D67</f>
        <v>Taip</v>
      </c>
      <c r="E58" s="112"/>
      <c r="F58" s="99"/>
    </row>
    <row r="59" spans="1:9" ht="15.75" thickBot="1" x14ac:dyDescent="0.3">
      <c r="A59" s="118" t="s">
        <v>393</v>
      </c>
      <c r="B59" s="111" t="str">
        <f>'Bendroji Techninė specifikacija'!C68</f>
        <v>Dokumentacija ir CE deklaracija</v>
      </c>
      <c r="C59" s="156" t="str">
        <f>'Bendroji Techninė specifikacija'!E68</f>
        <v>Taip/Ne</v>
      </c>
      <c r="D59" s="112" t="str">
        <f>'Bendroji Techninė specifikacija'!D68</f>
        <v>Taip</v>
      </c>
      <c r="E59" s="119"/>
      <c r="F59" s="49"/>
    </row>
    <row r="60" spans="1:9" x14ac:dyDescent="0.25">
      <c r="A60" s="45"/>
      <c r="B60" s="46"/>
      <c r="C60" s="46"/>
      <c r="D60" s="46"/>
      <c r="E60" s="47"/>
      <c r="F60" s="47"/>
    </row>
    <row r="61" spans="1:9" x14ac:dyDescent="0.25">
      <c r="A61" s="45"/>
      <c r="B61" s="46"/>
      <c r="C61" s="46"/>
      <c r="D61" s="46"/>
      <c r="E61" s="47"/>
      <c r="F61" s="47"/>
    </row>
    <row r="62" spans="1:9" x14ac:dyDescent="0.25">
      <c r="A62" s="45"/>
      <c r="B62" s="46"/>
      <c r="C62" s="46"/>
      <c r="D62" s="46"/>
      <c r="E62" s="47"/>
      <c r="F62" s="47"/>
    </row>
    <row r="63" spans="1:9" x14ac:dyDescent="0.25">
      <c r="A63" s="45"/>
      <c r="B63" s="46"/>
      <c r="C63" s="47"/>
      <c r="D63" s="47"/>
      <c r="E63" s="48"/>
      <c r="F63" s="48"/>
      <c r="G63" s="41"/>
      <c r="H63" s="41"/>
      <c r="I63" s="41"/>
    </row>
    <row r="64" spans="1:9" x14ac:dyDescent="0.25">
      <c r="A64" s="1"/>
      <c r="B64" s="201" t="s">
        <v>189</v>
      </c>
      <c r="C64" s="201"/>
      <c r="D64" s="201"/>
      <c r="E64" s="201"/>
      <c r="F64" s="201"/>
    </row>
    <row r="65" spans="1:12" ht="30.95" customHeight="1" x14ac:dyDescent="0.25">
      <c r="A65" s="97" t="s">
        <v>282</v>
      </c>
      <c r="B65" s="200" t="s">
        <v>283</v>
      </c>
      <c r="C65" s="200"/>
      <c r="D65" s="200"/>
      <c r="E65" s="200"/>
      <c r="F65" s="200"/>
      <c r="G65" s="43"/>
      <c r="H65" s="43"/>
      <c r="I65" s="43"/>
      <c r="J65" s="43"/>
      <c r="K65" s="43"/>
      <c r="L65" s="43"/>
    </row>
    <row r="66" spans="1:12" ht="57.95" customHeight="1" x14ac:dyDescent="0.25">
      <c r="A66" s="97" t="s">
        <v>284</v>
      </c>
      <c r="B66" s="195" t="s">
        <v>285</v>
      </c>
      <c r="C66" s="195"/>
      <c r="D66" s="195"/>
      <c r="E66" s="195"/>
      <c r="F66" s="195"/>
      <c r="G66" s="43"/>
      <c r="H66" s="43"/>
      <c r="I66" s="43"/>
      <c r="J66" s="43"/>
      <c r="K66" s="43"/>
      <c r="L66" s="43"/>
    </row>
    <row r="67" spans="1:12" x14ac:dyDescent="0.25">
      <c r="A67" s="1"/>
      <c r="B67" s="21"/>
      <c r="C67" s="21"/>
      <c r="D67" s="21"/>
      <c r="E67" s="21"/>
      <c r="F67" s="21"/>
      <c r="G67" s="21"/>
      <c r="H67" s="21"/>
      <c r="I67" s="21"/>
      <c r="J67" s="21"/>
      <c r="K67" s="21"/>
      <c r="L67" s="21"/>
    </row>
    <row r="68" spans="1:12" x14ac:dyDescent="0.25">
      <c r="A68" s="1"/>
      <c r="G68" s="42"/>
      <c r="H68" s="42"/>
      <c r="I68" s="42"/>
      <c r="J68" s="42"/>
      <c r="K68" s="42"/>
      <c r="L68" s="42"/>
    </row>
    <row r="69" spans="1:12" x14ac:dyDescent="0.25">
      <c r="A69" s="1"/>
      <c r="B69" s="1"/>
      <c r="C69" s="1"/>
      <c r="D69" s="1"/>
      <c r="E69" s="1"/>
      <c r="F69" s="1"/>
    </row>
    <row r="70" spans="1:12" x14ac:dyDescent="0.25">
      <c r="A70" s="1"/>
      <c r="B70" s="1"/>
      <c r="C70" s="1"/>
      <c r="D70" s="1"/>
      <c r="E70" s="1"/>
      <c r="F70" s="1"/>
    </row>
    <row r="71" spans="1:12" x14ac:dyDescent="0.25">
      <c r="A71" s="1"/>
      <c r="B71" s="2"/>
      <c r="C71" s="1"/>
      <c r="D71" s="1"/>
      <c r="E71" s="1"/>
      <c r="F71" s="1"/>
    </row>
    <row r="72" spans="1:12" x14ac:dyDescent="0.25">
      <c r="A72" s="1"/>
      <c r="B72" s="1"/>
      <c r="C72" s="1"/>
      <c r="D72" s="1"/>
      <c r="E72" s="1"/>
      <c r="F72" s="1"/>
    </row>
    <row r="73" spans="1:12" x14ac:dyDescent="0.25">
      <c r="A73" s="1"/>
      <c r="B73" s="1"/>
      <c r="C73" s="1"/>
      <c r="D73" s="1"/>
      <c r="E73" s="1"/>
      <c r="F73" s="1"/>
    </row>
    <row r="74" spans="1:12" x14ac:dyDescent="0.25">
      <c r="A74" s="1"/>
      <c r="B74" s="1"/>
      <c r="C74" s="1"/>
      <c r="D74" s="1"/>
      <c r="E74" s="1"/>
      <c r="F74" s="1"/>
    </row>
    <row r="75" spans="1:12" x14ac:dyDescent="0.25">
      <c r="A75" s="1"/>
      <c r="B75" s="1"/>
      <c r="C75" s="1"/>
      <c r="D75" s="1"/>
      <c r="E75" s="1"/>
      <c r="F75" s="1"/>
    </row>
    <row r="76" spans="1:12" x14ac:dyDescent="0.25">
      <c r="A76" s="1"/>
      <c r="B76" s="1"/>
      <c r="C76" s="1"/>
      <c r="D76" s="1"/>
      <c r="E76" s="1"/>
      <c r="F76" s="1"/>
    </row>
    <row r="77" spans="1:12" x14ac:dyDescent="0.25">
      <c r="A77" s="1"/>
      <c r="B77" s="1"/>
      <c r="C77" s="1"/>
      <c r="D77" s="1"/>
      <c r="E77" s="1"/>
      <c r="F77" s="1"/>
    </row>
    <row r="78" spans="1:12" x14ac:dyDescent="0.25">
      <c r="A78" s="1"/>
      <c r="B78" s="1"/>
      <c r="C78" s="1"/>
      <c r="D78" s="1"/>
      <c r="E78" s="1"/>
      <c r="F78" s="1"/>
    </row>
    <row r="79" spans="1:12" x14ac:dyDescent="0.25">
      <c r="A79" s="1"/>
      <c r="B79" s="1"/>
      <c r="C79" s="1"/>
      <c r="D79" s="1"/>
      <c r="E79" s="1"/>
      <c r="F79" s="1"/>
    </row>
    <row r="80" spans="1:12"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row r="479" spans="1:6" x14ac:dyDescent="0.25">
      <c r="A479" s="1"/>
      <c r="B479" s="1"/>
      <c r="C479" s="1"/>
      <c r="D479" s="1"/>
      <c r="E479" s="1"/>
      <c r="F479" s="1"/>
    </row>
    <row r="480" spans="1:6" x14ac:dyDescent="0.25">
      <c r="A480" s="1"/>
      <c r="B480" s="1"/>
      <c r="C480" s="1"/>
      <c r="D480" s="1"/>
      <c r="E480" s="1"/>
      <c r="F480" s="1"/>
    </row>
    <row r="481" spans="1:6" x14ac:dyDescent="0.25">
      <c r="A481" s="1"/>
      <c r="B481" s="1"/>
      <c r="C481" s="1"/>
      <c r="D481" s="1"/>
      <c r="E481" s="1"/>
      <c r="F481" s="1"/>
    </row>
    <row r="482" spans="1:6" x14ac:dyDescent="0.25">
      <c r="A482" s="1"/>
      <c r="B482" s="1"/>
      <c r="C482" s="1"/>
      <c r="D482" s="1"/>
      <c r="E482" s="1"/>
      <c r="F482" s="1"/>
    </row>
    <row r="483" spans="1:6" x14ac:dyDescent="0.25">
      <c r="A483" s="1"/>
      <c r="B483" s="1"/>
      <c r="C483" s="1"/>
      <c r="D483" s="1"/>
      <c r="E483" s="1"/>
      <c r="F483" s="1"/>
    </row>
    <row r="484" spans="1:6" x14ac:dyDescent="0.25">
      <c r="A484" s="1"/>
      <c r="B484" s="1"/>
      <c r="C484" s="1"/>
      <c r="D484" s="1"/>
      <c r="E484" s="1"/>
      <c r="F484" s="1"/>
    </row>
    <row r="485" spans="1:6" x14ac:dyDescent="0.25">
      <c r="A485" s="1"/>
      <c r="B485" s="1"/>
      <c r="C485" s="1"/>
      <c r="D485" s="1"/>
      <c r="E485" s="1"/>
      <c r="F485" s="1"/>
    </row>
    <row r="486" spans="1:6" x14ac:dyDescent="0.25">
      <c r="A486" s="1"/>
      <c r="B486" s="1"/>
      <c r="C486" s="1"/>
      <c r="D486" s="1"/>
      <c r="E486" s="1"/>
      <c r="F486" s="1"/>
    </row>
    <row r="487" spans="1:6" x14ac:dyDescent="0.25">
      <c r="A487" s="1"/>
      <c r="B487" s="1"/>
      <c r="C487" s="1"/>
      <c r="D487" s="1"/>
      <c r="E487" s="1"/>
      <c r="F487" s="1"/>
    </row>
    <row r="488" spans="1:6" x14ac:dyDescent="0.25">
      <c r="A488" s="1"/>
      <c r="B488" s="1"/>
      <c r="C488" s="1"/>
      <c r="D488" s="1"/>
      <c r="E488" s="1"/>
      <c r="F488" s="1"/>
    </row>
    <row r="489" spans="1:6" x14ac:dyDescent="0.25">
      <c r="A489" s="1"/>
      <c r="B489" s="1"/>
      <c r="C489" s="1"/>
      <c r="D489" s="1"/>
      <c r="E489" s="1"/>
      <c r="F489" s="1"/>
    </row>
    <row r="490" spans="1:6" x14ac:dyDescent="0.25">
      <c r="A490" s="1"/>
      <c r="B490" s="1"/>
      <c r="C490" s="1"/>
      <c r="D490" s="1"/>
      <c r="E490" s="1"/>
      <c r="F490" s="1"/>
    </row>
    <row r="491" spans="1:6" x14ac:dyDescent="0.25">
      <c r="A491" s="1"/>
      <c r="B491" s="1"/>
      <c r="C491" s="1"/>
      <c r="D491" s="1"/>
      <c r="E491" s="1"/>
      <c r="F491" s="1"/>
    </row>
    <row r="492" spans="1:6" x14ac:dyDescent="0.25">
      <c r="A492" s="1"/>
      <c r="B492" s="1"/>
      <c r="C492" s="1"/>
      <c r="D492" s="1"/>
      <c r="E492" s="1"/>
      <c r="F492" s="1"/>
    </row>
    <row r="493" spans="1:6" x14ac:dyDescent="0.25">
      <c r="A493" s="1"/>
      <c r="B493" s="1"/>
      <c r="C493" s="1"/>
      <c r="D493" s="1"/>
      <c r="E493" s="1"/>
      <c r="F493" s="1"/>
    </row>
    <row r="494" spans="1:6" x14ac:dyDescent="0.25">
      <c r="A494" s="1"/>
      <c r="B494" s="1"/>
      <c r="C494" s="1"/>
      <c r="D494" s="1"/>
      <c r="E494" s="1"/>
      <c r="F494" s="1"/>
    </row>
    <row r="495" spans="1:6" x14ac:dyDescent="0.25">
      <c r="A495" s="1"/>
      <c r="B495" s="1"/>
      <c r="C495" s="1"/>
      <c r="D495" s="1"/>
      <c r="E495" s="1"/>
      <c r="F495" s="1"/>
    </row>
    <row r="496" spans="1:6" x14ac:dyDescent="0.25">
      <c r="A496" s="1"/>
      <c r="B496" s="1"/>
      <c r="C496" s="1"/>
      <c r="D496" s="1"/>
      <c r="E496" s="1"/>
      <c r="F496" s="1"/>
    </row>
    <row r="497" spans="1:6" x14ac:dyDescent="0.25">
      <c r="A497" s="1"/>
      <c r="B497" s="1"/>
      <c r="C497" s="1"/>
      <c r="D497" s="1"/>
      <c r="E497" s="1"/>
      <c r="F497" s="1"/>
    </row>
    <row r="498" spans="1:6" x14ac:dyDescent="0.25">
      <c r="A498" s="1"/>
      <c r="B498" s="1"/>
      <c r="C498" s="1"/>
      <c r="D498" s="1"/>
      <c r="E498" s="1"/>
      <c r="F498" s="1"/>
    </row>
    <row r="499" spans="1:6" x14ac:dyDescent="0.25">
      <c r="A499" s="1"/>
      <c r="B499" s="1"/>
      <c r="C499" s="1"/>
      <c r="D499" s="1"/>
      <c r="E499" s="1"/>
      <c r="F499" s="1"/>
    </row>
    <row r="500" spans="1:6" x14ac:dyDescent="0.25">
      <c r="A500" s="1"/>
      <c r="B500" s="1"/>
      <c r="C500" s="1"/>
      <c r="D500" s="1"/>
      <c r="E500" s="1"/>
      <c r="F500" s="1"/>
    </row>
    <row r="501" spans="1:6" x14ac:dyDescent="0.25">
      <c r="A501" s="1"/>
      <c r="B501" s="1"/>
      <c r="C501" s="1"/>
      <c r="D501" s="1"/>
      <c r="E501" s="1"/>
      <c r="F501" s="1"/>
    </row>
    <row r="502" spans="1:6" x14ac:dyDescent="0.25">
      <c r="A502" s="1"/>
      <c r="B502" s="1"/>
      <c r="C502" s="1"/>
      <c r="D502" s="1"/>
      <c r="E502" s="1"/>
      <c r="F502" s="1"/>
    </row>
    <row r="503" spans="1:6" x14ac:dyDescent="0.25">
      <c r="A503" s="1"/>
      <c r="B503" s="1"/>
      <c r="C503" s="1"/>
      <c r="D503" s="1"/>
      <c r="E503" s="1"/>
      <c r="F503" s="1"/>
    </row>
    <row r="504" spans="1:6" x14ac:dyDescent="0.25">
      <c r="A504" s="1"/>
      <c r="B504" s="1"/>
      <c r="C504" s="1"/>
      <c r="D504" s="1"/>
      <c r="E504" s="1"/>
      <c r="F504" s="1"/>
    </row>
    <row r="505" spans="1:6" x14ac:dyDescent="0.25">
      <c r="A505" s="1"/>
      <c r="B505" s="1"/>
      <c r="C505" s="1"/>
      <c r="D505" s="1"/>
      <c r="E505" s="1"/>
      <c r="F505" s="1"/>
    </row>
    <row r="506" spans="1:6" x14ac:dyDescent="0.25">
      <c r="A506" s="1"/>
      <c r="B506" s="1"/>
      <c r="C506" s="1"/>
      <c r="D506" s="1"/>
      <c r="E506" s="1"/>
      <c r="F506" s="1"/>
    </row>
    <row r="507" spans="1:6" x14ac:dyDescent="0.25">
      <c r="A507" s="1"/>
      <c r="B507" s="1"/>
      <c r="C507" s="1"/>
      <c r="D507" s="1"/>
      <c r="E507" s="1"/>
      <c r="F507" s="1"/>
    </row>
    <row r="508" spans="1:6" x14ac:dyDescent="0.25">
      <c r="A508" s="1"/>
      <c r="B508" s="1"/>
      <c r="C508" s="1"/>
      <c r="D508" s="1"/>
      <c r="E508" s="1"/>
      <c r="F508" s="1"/>
    </row>
    <row r="509" spans="1:6" x14ac:dyDescent="0.25">
      <c r="A509" s="1"/>
      <c r="B509" s="1"/>
      <c r="C509" s="1"/>
      <c r="D509" s="1"/>
      <c r="E509" s="1"/>
      <c r="F509" s="1"/>
    </row>
    <row r="510" spans="1:6" x14ac:dyDescent="0.25">
      <c r="A510" s="1"/>
      <c r="B510" s="1"/>
      <c r="C510" s="1"/>
      <c r="D510" s="1"/>
      <c r="E510" s="1"/>
      <c r="F510" s="1"/>
    </row>
    <row r="511" spans="1:6" x14ac:dyDescent="0.25">
      <c r="A511" s="1"/>
      <c r="B511" s="1"/>
      <c r="C511" s="1"/>
      <c r="D511" s="1"/>
      <c r="E511" s="1"/>
      <c r="F511" s="1"/>
    </row>
    <row r="512" spans="1:6" x14ac:dyDescent="0.25">
      <c r="A512" s="1"/>
      <c r="B512" s="1"/>
      <c r="C512" s="1"/>
      <c r="D512" s="1"/>
      <c r="E512" s="1"/>
      <c r="F512" s="1"/>
    </row>
    <row r="513" spans="1:6" x14ac:dyDescent="0.25">
      <c r="A513" s="1"/>
      <c r="B513" s="1"/>
      <c r="C513" s="1"/>
      <c r="D513" s="1"/>
      <c r="E513" s="1"/>
      <c r="F513" s="1"/>
    </row>
    <row r="514" spans="1:6" x14ac:dyDescent="0.25">
      <c r="A514" s="1"/>
      <c r="B514" s="1"/>
      <c r="C514" s="1"/>
      <c r="D514" s="1"/>
      <c r="E514" s="1"/>
      <c r="F514" s="1"/>
    </row>
    <row r="515" spans="1:6" x14ac:dyDescent="0.25">
      <c r="A515" s="1"/>
      <c r="B515" s="1"/>
      <c r="C515" s="1"/>
      <c r="D515" s="1"/>
      <c r="E515" s="1"/>
      <c r="F515" s="1"/>
    </row>
    <row r="516" spans="1:6" x14ac:dyDescent="0.25">
      <c r="A516" s="1"/>
      <c r="B516" s="1"/>
      <c r="C516" s="1"/>
      <c r="D516" s="1"/>
      <c r="E516" s="1"/>
      <c r="F516" s="1"/>
    </row>
    <row r="517" spans="1:6" x14ac:dyDescent="0.25">
      <c r="A517" s="1"/>
      <c r="B517" s="1"/>
      <c r="C517" s="1"/>
      <c r="D517" s="1"/>
      <c r="E517" s="1"/>
      <c r="F517" s="1"/>
    </row>
    <row r="518" spans="1:6" x14ac:dyDescent="0.25">
      <c r="A518" s="1"/>
      <c r="B518" s="1"/>
      <c r="C518" s="1"/>
      <c r="D518" s="1"/>
      <c r="E518" s="1"/>
      <c r="F518" s="1"/>
    </row>
    <row r="519" spans="1:6" x14ac:dyDescent="0.25">
      <c r="A519" s="1"/>
      <c r="B519" s="1"/>
      <c r="C519" s="1"/>
      <c r="D519" s="1"/>
      <c r="E519" s="1"/>
      <c r="F519" s="1"/>
    </row>
    <row r="520" spans="1:6" x14ac:dyDescent="0.25">
      <c r="A520" s="1"/>
      <c r="B520" s="1"/>
      <c r="C520" s="1"/>
      <c r="D520" s="1"/>
      <c r="E520" s="1"/>
      <c r="F520" s="1"/>
    </row>
    <row r="521" spans="1:6" x14ac:dyDescent="0.25">
      <c r="A521" s="1"/>
      <c r="B521" s="1"/>
      <c r="C521" s="1"/>
      <c r="D521" s="1"/>
      <c r="E521" s="1"/>
      <c r="F521" s="1"/>
    </row>
    <row r="522" spans="1:6" x14ac:dyDescent="0.25">
      <c r="A522" s="1"/>
      <c r="B522" s="1"/>
      <c r="C522" s="1"/>
      <c r="D522" s="1"/>
      <c r="E522" s="1"/>
      <c r="F522" s="1"/>
    </row>
    <row r="523" spans="1:6" x14ac:dyDescent="0.25">
      <c r="A523" s="1"/>
      <c r="B523" s="1"/>
      <c r="C523" s="1"/>
      <c r="D523" s="1"/>
      <c r="E523" s="1"/>
      <c r="F523" s="1"/>
    </row>
    <row r="524" spans="1:6" x14ac:dyDescent="0.25">
      <c r="A524" s="1"/>
      <c r="B524" s="1"/>
      <c r="C524" s="1"/>
      <c r="D524" s="1"/>
      <c r="E524" s="1"/>
      <c r="F524" s="1"/>
    </row>
  </sheetData>
  <mergeCells count="20">
    <mergeCell ref="C10:D10"/>
    <mergeCell ref="E10:F10"/>
    <mergeCell ref="C11:D11"/>
    <mergeCell ref="E12:F12"/>
    <mergeCell ref="B66:F66"/>
    <mergeCell ref="A1:F1"/>
    <mergeCell ref="A4:F4"/>
    <mergeCell ref="B6:B7"/>
    <mergeCell ref="B65:F65"/>
    <mergeCell ref="B64:F64"/>
    <mergeCell ref="A3:F3"/>
    <mergeCell ref="C6:D6"/>
    <mergeCell ref="E6:F6"/>
    <mergeCell ref="C7:D7"/>
    <mergeCell ref="E7:F7"/>
    <mergeCell ref="C8:D8"/>
    <mergeCell ref="E8:F8"/>
    <mergeCell ref="C12:D12"/>
    <mergeCell ref="C9:D9"/>
    <mergeCell ref="E9:F9"/>
  </mergeCells>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67CEA-3E2A-4E4E-87E7-AAB0A578AC63}">
  <dimension ref="J1:M27"/>
  <sheetViews>
    <sheetView workbookViewId="0">
      <selection activeCell="M26" sqref="M26"/>
    </sheetView>
  </sheetViews>
  <sheetFormatPr defaultRowHeight="15" x14ac:dyDescent="0.25"/>
  <sheetData>
    <row r="1" spans="13:13" x14ac:dyDescent="0.25">
      <c r="M1" t="s">
        <v>286</v>
      </c>
    </row>
    <row r="27" spans="10:10" x14ac:dyDescent="0.25">
      <c r="J27" t="s">
        <v>287</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83BC-E904-492D-B193-CEE95DAE6741}">
  <dimension ref="I1:L34"/>
  <sheetViews>
    <sheetView workbookViewId="0">
      <selection activeCell="I35" sqref="I35"/>
    </sheetView>
  </sheetViews>
  <sheetFormatPr defaultRowHeight="15" x14ac:dyDescent="0.25"/>
  <sheetData>
    <row r="1" spans="12:12" x14ac:dyDescent="0.25">
      <c r="L1" t="s">
        <v>288</v>
      </c>
    </row>
    <row r="34" spans="9:9" x14ac:dyDescent="0.25">
      <c r="I34" t="s">
        <v>188</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8" t="s">
        <v>40</v>
      </c>
      <c r="C2" s="18"/>
      <c r="D2" s="18"/>
      <c r="E2" s="19" t="s">
        <v>148</v>
      </c>
      <c r="F2" s="18"/>
      <c r="G2" s="18"/>
      <c r="H2" s="18" t="s">
        <v>289</v>
      </c>
      <c r="J2" s="18" t="s">
        <v>290</v>
      </c>
    </row>
    <row r="3" spans="2:10" x14ac:dyDescent="0.25">
      <c r="B3" s="18" t="s">
        <v>290</v>
      </c>
      <c r="C3" s="18"/>
      <c r="D3" s="18"/>
      <c r="E3" s="20" t="s">
        <v>290</v>
      </c>
      <c r="F3" s="18"/>
      <c r="G3" s="18"/>
      <c r="H3" s="18" t="s">
        <v>290</v>
      </c>
      <c r="J3" s="21" t="s">
        <v>291</v>
      </c>
    </row>
    <row r="4" spans="2:10" ht="45.6" customHeight="1" x14ac:dyDescent="0.25">
      <c r="B4" s="14" t="s">
        <v>292</v>
      </c>
      <c r="C4" s="15"/>
      <c r="D4" s="15"/>
      <c r="E4" s="20" t="s">
        <v>293</v>
      </c>
      <c r="F4" s="15"/>
      <c r="G4" s="15"/>
      <c r="H4" s="16" t="s">
        <v>294</v>
      </c>
      <c r="J4" s="22" t="s">
        <v>295</v>
      </c>
    </row>
    <row r="5" spans="2:10" ht="62.45" customHeight="1" x14ac:dyDescent="0.25">
      <c r="B5" s="14" t="s">
        <v>296</v>
      </c>
      <c r="C5" s="15"/>
      <c r="D5" s="15"/>
      <c r="E5" s="20" t="s">
        <v>297</v>
      </c>
      <c r="F5" s="15"/>
      <c r="G5" s="15"/>
      <c r="H5" s="15" t="s">
        <v>298</v>
      </c>
      <c r="J5" s="22" t="s">
        <v>299</v>
      </c>
    </row>
    <row r="6" spans="2:10" ht="60.95" customHeight="1" x14ac:dyDescent="0.25">
      <c r="B6" s="14" t="s">
        <v>300</v>
      </c>
      <c r="C6" s="15"/>
      <c r="D6" s="15"/>
      <c r="E6" s="20" t="s">
        <v>301</v>
      </c>
      <c r="F6" s="15"/>
      <c r="G6" s="15"/>
      <c r="H6" s="17" t="s">
        <v>302</v>
      </c>
      <c r="J6" s="22" t="s">
        <v>303</v>
      </c>
    </row>
    <row r="7" spans="2:10" ht="48" customHeight="1" x14ac:dyDescent="0.25">
      <c r="B7" s="14" t="s">
        <v>304</v>
      </c>
      <c r="C7" s="15"/>
      <c r="D7" s="15"/>
      <c r="E7" s="20" t="s">
        <v>305</v>
      </c>
      <c r="F7" s="15"/>
      <c r="G7" s="15"/>
      <c r="H7" s="15"/>
      <c r="J7" s="22" t="s">
        <v>306</v>
      </c>
    </row>
    <row r="8" spans="2:10" ht="35.450000000000003" customHeight="1" x14ac:dyDescent="0.25">
      <c r="B8" s="14" t="s">
        <v>307</v>
      </c>
      <c r="C8" s="15"/>
      <c r="D8" s="15"/>
      <c r="E8" s="20" t="s">
        <v>308</v>
      </c>
      <c r="F8" s="15"/>
      <c r="G8" s="15"/>
      <c r="H8" s="15"/>
      <c r="J8" s="22" t="s">
        <v>309</v>
      </c>
    </row>
    <row r="9" spans="2:10" ht="15.75" x14ac:dyDescent="0.25">
      <c r="B9" s="14" t="s">
        <v>290</v>
      </c>
      <c r="C9" s="15"/>
      <c r="D9" s="15"/>
      <c r="E9" s="20" t="s">
        <v>310</v>
      </c>
      <c r="F9" s="15"/>
      <c r="G9" s="15"/>
      <c r="H9" s="15"/>
      <c r="J9" s="22" t="s">
        <v>311</v>
      </c>
    </row>
    <row r="10" spans="2:10" ht="15.75" x14ac:dyDescent="0.25">
      <c r="B10" s="15" t="s">
        <v>172</v>
      </c>
      <c r="C10" s="15"/>
      <c r="D10" s="15"/>
      <c r="E10" s="20" t="s">
        <v>312</v>
      </c>
      <c r="F10" s="15"/>
      <c r="G10" s="15"/>
      <c r="H10" s="15"/>
      <c r="J10" s="22" t="s">
        <v>313</v>
      </c>
    </row>
    <row r="11" spans="2:10" ht="31.5" x14ac:dyDescent="0.25">
      <c r="B11" s="15" t="s">
        <v>314</v>
      </c>
      <c r="C11" s="15"/>
      <c r="D11" s="15"/>
      <c r="E11" s="20" t="s">
        <v>315</v>
      </c>
      <c r="F11" s="15"/>
      <c r="G11" s="15"/>
      <c r="H11" s="15"/>
      <c r="J11" s="22" t="s">
        <v>316</v>
      </c>
    </row>
    <row r="12" spans="2:10" ht="15.75" x14ac:dyDescent="0.25">
      <c r="B12" s="15" t="s">
        <v>317</v>
      </c>
      <c r="C12" s="15"/>
      <c r="D12" s="15"/>
      <c r="E12" s="20" t="s">
        <v>318</v>
      </c>
      <c r="F12" s="15"/>
      <c r="G12" s="15"/>
      <c r="H12" s="15"/>
      <c r="J12" s="22" t="s">
        <v>319</v>
      </c>
    </row>
    <row r="13" spans="2:10" ht="15.75" x14ac:dyDescent="0.25">
      <c r="B13" s="15"/>
      <c r="C13" s="15"/>
      <c r="D13" s="15"/>
      <c r="E13" s="20" t="s">
        <v>320</v>
      </c>
      <c r="F13" s="15"/>
      <c r="G13" s="15"/>
      <c r="H13" s="15"/>
      <c r="J13" s="22" t="s">
        <v>321</v>
      </c>
    </row>
    <row r="14" spans="2:10" ht="47.25" x14ac:dyDescent="0.25">
      <c r="B14" s="15"/>
      <c r="C14" s="15"/>
      <c r="D14" s="15"/>
      <c r="E14" s="20" t="s">
        <v>322</v>
      </c>
      <c r="F14" s="15"/>
      <c r="G14" s="15"/>
      <c r="H14" s="15"/>
      <c r="J14" s="22" t="s">
        <v>323</v>
      </c>
    </row>
    <row r="15" spans="2:10" ht="31.5" x14ac:dyDescent="0.25">
      <c r="B15" s="15"/>
      <c r="C15" s="15"/>
      <c r="D15" s="15"/>
      <c r="E15" s="20" t="s">
        <v>324</v>
      </c>
      <c r="F15" s="15"/>
      <c r="G15" s="15"/>
      <c r="H15" s="15"/>
      <c r="J15" s="22" t="s">
        <v>325</v>
      </c>
    </row>
    <row r="16" spans="2:10" ht="31.5" x14ac:dyDescent="0.25">
      <c r="B16" s="15"/>
      <c r="C16" s="15"/>
      <c r="D16" s="15"/>
      <c r="E16" s="20" t="s">
        <v>172</v>
      </c>
      <c r="F16" s="15"/>
      <c r="G16" s="15"/>
      <c r="H16" s="15"/>
      <c r="J16" s="22" t="s">
        <v>326</v>
      </c>
    </row>
    <row r="17" spans="2:10" ht="15.75" x14ac:dyDescent="0.25">
      <c r="B17" s="15"/>
      <c r="C17" s="15"/>
      <c r="D17" s="15"/>
      <c r="E17" s="15"/>
      <c r="F17" s="15"/>
      <c r="G17" s="15"/>
      <c r="H17" s="15"/>
      <c r="J17" s="22" t="s">
        <v>327</v>
      </c>
    </row>
    <row r="18" spans="2:10" ht="31.5" x14ac:dyDescent="0.25">
      <c r="J18" s="22" t="s">
        <v>328</v>
      </c>
    </row>
    <row r="19" spans="2:10" ht="15.75" x14ac:dyDescent="0.25">
      <c r="J19" s="22" t="s">
        <v>329</v>
      </c>
    </row>
    <row r="20" spans="2:10" ht="15.75" x14ac:dyDescent="0.25">
      <c r="J20" s="22" t="s">
        <v>330</v>
      </c>
    </row>
    <row r="21" spans="2:10" ht="15.75" x14ac:dyDescent="0.25">
      <c r="J21" s="22" t="s">
        <v>331</v>
      </c>
    </row>
    <row r="22" spans="2:10" ht="15.75" x14ac:dyDescent="0.25">
      <c r="J22" s="22" t="s">
        <v>332</v>
      </c>
    </row>
    <row r="23" spans="2:10" ht="15.75" x14ac:dyDescent="0.25">
      <c r="J23" s="22" t="s">
        <v>333</v>
      </c>
    </row>
    <row r="24" spans="2:10" ht="15.75" x14ac:dyDescent="0.25">
      <c r="J24" s="22" t="s">
        <v>334</v>
      </c>
    </row>
    <row r="25" spans="2:10" ht="15.75" x14ac:dyDescent="0.25">
      <c r="J25" s="22" t="s">
        <v>335</v>
      </c>
    </row>
    <row r="26" spans="2:10" ht="15.75" x14ac:dyDescent="0.25">
      <c r="J26" s="22" t="s">
        <v>336</v>
      </c>
    </row>
    <row r="27" spans="2:10" ht="15.75" x14ac:dyDescent="0.25">
      <c r="J27" s="22" t="s">
        <v>337</v>
      </c>
    </row>
    <row r="28" spans="2:10" ht="15.75" x14ac:dyDescent="0.25">
      <c r="J28" s="22" t="s">
        <v>338</v>
      </c>
    </row>
    <row r="29" spans="2:10" ht="15.75" x14ac:dyDescent="0.25">
      <c r="J29" s="22" t="s">
        <v>339</v>
      </c>
    </row>
    <row r="30" spans="2:10" ht="15.75" x14ac:dyDescent="0.25">
      <c r="J30" s="22" t="s">
        <v>340</v>
      </c>
    </row>
    <row r="31" spans="2:10" ht="15.75" x14ac:dyDescent="0.25">
      <c r="J31" s="22" t="s">
        <v>341</v>
      </c>
    </row>
    <row r="32" spans="2:10" ht="15.75" x14ac:dyDescent="0.25">
      <c r="J32" s="22" t="s">
        <v>342</v>
      </c>
    </row>
    <row r="33" spans="10:10" ht="15.75" x14ac:dyDescent="0.25">
      <c r="J33" s="22" t="s">
        <v>343</v>
      </c>
    </row>
    <row r="34" spans="10:10" ht="15.75" x14ac:dyDescent="0.25">
      <c r="J34" s="22" t="s">
        <v>344</v>
      </c>
    </row>
    <row r="35" spans="10:10" ht="15.75" x14ac:dyDescent="0.25">
      <c r="J35" s="22" t="s">
        <v>345</v>
      </c>
    </row>
    <row r="36" spans="10:10" ht="15.75" x14ac:dyDescent="0.25">
      <c r="J36" s="22" t="s">
        <v>346</v>
      </c>
    </row>
    <row r="37" spans="10:10" ht="15.75" x14ac:dyDescent="0.25">
      <c r="J37" s="22" t="s">
        <v>347</v>
      </c>
    </row>
    <row r="38" spans="10:10" ht="31.5" x14ac:dyDescent="0.25">
      <c r="J38" s="22" t="s">
        <v>348</v>
      </c>
    </row>
    <row r="39" spans="10:10" ht="15.75" x14ac:dyDescent="0.25">
      <c r="J39" s="22" t="s">
        <v>349</v>
      </c>
    </row>
    <row r="40" spans="10:10" ht="15.75" x14ac:dyDescent="0.25">
      <c r="J40" s="22" t="s">
        <v>350</v>
      </c>
    </row>
    <row r="41" spans="10:10" ht="47.25" x14ac:dyDescent="0.25">
      <c r="J41" s="22" t="s">
        <v>351</v>
      </c>
    </row>
    <row r="42" spans="10:10" ht="47.25" x14ac:dyDescent="0.25">
      <c r="J42" s="22" t="s">
        <v>352</v>
      </c>
    </row>
    <row r="43" spans="10:10" ht="47.25" x14ac:dyDescent="0.25">
      <c r="J43" s="22" t="s">
        <v>353</v>
      </c>
    </row>
    <row r="44" spans="10:10" ht="31.5" x14ac:dyDescent="0.25">
      <c r="J44" s="22" t="s">
        <v>354</v>
      </c>
    </row>
    <row r="45" spans="10:10" ht="15.75" x14ac:dyDescent="0.25">
      <c r="J45" s="22" t="s">
        <v>355</v>
      </c>
    </row>
    <row r="46" spans="10:10" ht="15.75" x14ac:dyDescent="0.25">
      <c r="J46" s="22" t="s">
        <v>356</v>
      </c>
    </row>
    <row r="47" spans="10:10" ht="31.5" x14ac:dyDescent="0.25">
      <c r="J47" s="22" t="s">
        <v>357</v>
      </c>
    </row>
    <row r="48" spans="10:10" ht="15.75" x14ac:dyDescent="0.25">
      <c r="J48" s="22" t="s">
        <v>358</v>
      </c>
    </row>
    <row r="49" spans="10:10" ht="15.75" x14ac:dyDescent="0.25">
      <c r="J49" s="22" t="s">
        <v>359</v>
      </c>
    </row>
    <row r="50" spans="10:10" ht="31.5" x14ac:dyDescent="0.25">
      <c r="J50" s="22" t="s">
        <v>360</v>
      </c>
    </row>
    <row r="51" spans="10:10" ht="15.75" x14ac:dyDescent="0.25">
      <c r="J51" s="22" t="s">
        <v>361</v>
      </c>
    </row>
    <row r="52" spans="10:10" ht="31.5" x14ac:dyDescent="0.25">
      <c r="J52" s="22" t="s">
        <v>362</v>
      </c>
    </row>
    <row r="53" spans="10:10" ht="31.5" x14ac:dyDescent="0.25">
      <c r="J53" s="22" t="s">
        <v>363</v>
      </c>
    </row>
    <row r="54" spans="10:10" ht="15.75" x14ac:dyDescent="0.25">
      <c r="J54" s="22" t="s">
        <v>364</v>
      </c>
    </row>
    <row r="55" spans="10:10" ht="15.75" x14ac:dyDescent="0.25">
      <c r="J55" s="22" t="s">
        <v>365</v>
      </c>
    </row>
    <row r="56" spans="10:10" ht="15.75" x14ac:dyDescent="0.25">
      <c r="J56" s="22" t="s">
        <v>366</v>
      </c>
    </row>
    <row r="57" spans="10:10" ht="15.75" x14ac:dyDescent="0.25">
      <c r="J57" s="22" t="s">
        <v>367</v>
      </c>
    </row>
    <row r="58" spans="10:10" ht="15.75" x14ac:dyDescent="0.25">
      <c r="J58" s="22" t="s">
        <v>368</v>
      </c>
    </row>
    <row r="59" spans="10:10" ht="15.75" x14ac:dyDescent="0.25">
      <c r="J59" s="22" t="s">
        <v>369</v>
      </c>
    </row>
    <row r="60" spans="10:10" ht="31.5" x14ac:dyDescent="0.25">
      <c r="J60" s="22" t="s">
        <v>370</v>
      </c>
    </row>
    <row r="61" spans="10:10" ht="15.75" x14ac:dyDescent="0.25">
      <c r="J61" s="22" t="s">
        <v>371</v>
      </c>
    </row>
    <row r="62" spans="10:10" ht="15.75" x14ac:dyDescent="0.25">
      <c r="J62" s="22" t="s">
        <v>372</v>
      </c>
    </row>
    <row r="63" spans="10:10" ht="31.5" x14ac:dyDescent="0.25">
      <c r="J63" s="22" t="s">
        <v>373</v>
      </c>
    </row>
    <row r="64" spans="10:10" ht="15.75" x14ac:dyDescent="0.25">
      <c r="J64" s="22" t="s">
        <v>374</v>
      </c>
    </row>
    <row r="65" spans="10:10" ht="31.5" x14ac:dyDescent="0.25">
      <c r="J65" s="22" t="s">
        <v>375</v>
      </c>
    </row>
    <row r="66" spans="10:10" ht="15.75" x14ac:dyDescent="0.25">
      <c r="J66" s="22" t="s">
        <v>376</v>
      </c>
    </row>
    <row r="67" spans="10:10" ht="15.75" x14ac:dyDescent="0.25">
      <c r="J67" s="22" t="s">
        <v>377</v>
      </c>
    </row>
    <row r="68" spans="10:10" ht="15.75" x14ac:dyDescent="0.25">
      <c r="J68" s="22" t="s">
        <v>378</v>
      </c>
    </row>
    <row r="69" spans="10:10" ht="31.5" x14ac:dyDescent="0.25">
      <c r="J69" s="22" t="s">
        <v>379</v>
      </c>
    </row>
    <row r="70" spans="10:10" ht="15.75" x14ac:dyDescent="0.25">
      <c r="J70" s="22" t="s">
        <v>380</v>
      </c>
    </row>
    <row r="71" spans="10:10" ht="31.5" x14ac:dyDescent="0.25">
      <c r="J71" s="22" t="s">
        <v>381</v>
      </c>
    </row>
    <row r="72" spans="10:10" ht="15.75" x14ac:dyDescent="0.25">
      <c r="J72" s="22" t="s">
        <v>382</v>
      </c>
    </row>
    <row r="73" spans="10:10" ht="15.75" x14ac:dyDescent="0.25">
      <c r="J73" s="22" t="s">
        <v>383</v>
      </c>
    </row>
    <row r="74" spans="10:10" ht="15.75" x14ac:dyDescent="0.25">
      <c r="J74" s="22" t="s">
        <v>384</v>
      </c>
    </row>
    <row r="75" spans="10:10" ht="31.5" x14ac:dyDescent="0.25">
      <c r="J75" s="22" t="s">
        <v>385</v>
      </c>
    </row>
    <row r="76" spans="10:10" ht="15.75" x14ac:dyDescent="0.25">
      <c r="J76" s="22" t="s">
        <v>386</v>
      </c>
    </row>
    <row r="77" spans="10:10" ht="31.5" x14ac:dyDescent="0.25">
      <c r="J77" s="22" t="s">
        <v>387</v>
      </c>
    </row>
    <row r="78" spans="10:10" ht="15.75" x14ac:dyDescent="0.25">
      <c r="J78" s="22" t="s">
        <v>388</v>
      </c>
    </row>
    <row r="79" spans="10:10" ht="15.75" x14ac:dyDescent="0.25">
      <c r="J79" s="22" t="s">
        <v>389</v>
      </c>
    </row>
    <row r="80" spans="10:10" ht="15.75" x14ac:dyDescent="0.25">
      <c r="J80" s="22" t="s">
        <v>390</v>
      </c>
    </row>
    <row r="81" spans="10:10" ht="15.75" x14ac:dyDescent="0.25">
      <c r="J81" s="22" t="s">
        <v>391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D15E3CFA427E174382CF29634973E6D3" ma:contentTypeVersion="0" ma:contentTypeDescription="Kurkite naują dokumentą." ma:contentTypeScope="" ma:versionID="fec916d340dd2e477ef221438a84d3ae">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FB77D6-2F90-415F-86A5-E2E4241CAFED}">
  <ds:schemaRefs>
    <ds:schemaRef ds:uri="http://schemas.microsoft.com/office/2006/documentManagement/types"/>
    <ds:schemaRef ds:uri="http://purl.org/dc/terms/"/>
    <ds:schemaRef ds:uri="http://purl.org/dc/elements/1.1/"/>
    <ds:schemaRef ds:uri="98aca04c-f6c0-45a6-ba54-108f3c29c0e0"/>
    <ds:schemaRef ds:uri="http://schemas.microsoft.com/office/infopath/2007/PartnerControls"/>
    <ds:schemaRef ds:uri="http://schemas.microsoft.com/office/2006/metadata/properties"/>
    <ds:schemaRef ds:uri="http://schemas.openxmlformats.org/package/2006/metadata/core-properties"/>
    <ds:schemaRef ds:uri="cb963e17-71c6-4121-86c1-a333702e8c60"/>
    <ds:schemaRef ds:uri="http://www.w3.org/XML/1998/namespace"/>
    <ds:schemaRef ds:uri="http://purl.org/dc/dcmitype/"/>
  </ds:schemaRefs>
</ds:datastoreItem>
</file>

<file path=customXml/itemProps2.xml><?xml version="1.0" encoding="utf-8"?>
<ds:datastoreItem xmlns:ds="http://schemas.openxmlformats.org/officeDocument/2006/customXml" ds:itemID="{8A89FA92-4A64-4F71-BEF4-AD5F091187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Bendroji Techninė specifikacija</vt:lpstr>
      <vt:lpstr>Priedas Nr.1</vt:lpstr>
      <vt:lpstr>Priedas Nr. 2</vt:lpstr>
      <vt:lpstr>Priedas Nr. 3</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2026-04-08T06:56:48Z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0x010100D15E3CFA427E174382CF29634973E6D3</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